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/>
  <mc:AlternateContent xmlns:mc="http://schemas.openxmlformats.org/markup-compatibility/2006">
    <mc:Choice Requires="x15">
      <x15ac:absPath xmlns:x15ac="http://schemas.microsoft.com/office/spreadsheetml/2010/11/ac" url="D:\Martires 2025\EDUCACION\ATENEA\"/>
    </mc:Choice>
  </mc:AlternateContent>
  <xr:revisionPtr revIDLastSave="0" documentId="11_2C12B7BD965ABEE3D28D53DBD6A8C305C80B5BF1" xr6:coauthVersionLast="47" xr6:coauthVersionMax="47" xr10:uidLastSave="{00000000-0000-0000-0000-000000000000}"/>
  <bookViews>
    <workbookView xWindow="0" yWindow="0" windowWidth="23040" windowHeight="7344" firstSheet="13" activeTab="13" xr2:uid="{00000000-000D-0000-FFFF-FFFF00000000}"/>
  </bookViews>
  <sheets>
    <sheet name="PEAMA" sheetId="2" state="hidden" r:id="rId1"/>
    <sheet name="Original 2025" sheetId="1" state="hidden" r:id="rId2"/>
    <sheet name="Ciudad Bolivar" sheetId="3" state="hidden" r:id="rId3"/>
    <sheet name="Tendencia" sheetId="8" state="hidden" r:id="rId4"/>
    <sheet name="Suba" sheetId="4" state="hidden" r:id="rId5"/>
    <sheet name="Barrios Unidos" sheetId="5" state="hidden" r:id="rId6"/>
    <sheet name="Fontibon" sheetId="6" state="hidden" r:id="rId7"/>
    <sheet name="Puente Aranda" sheetId="7" state="hidden" r:id="rId8"/>
    <sheet name="Usme" sheetId="9" state="hidden" r:id="rId9"/>
    <sheet name="RUU" sheetId="10" state="hidden" r:id="rId10"/>
    <sheet name="Usaquen" sheetId="11" state="hidden" r:id="rId11"/>
    <sheet name="Engativa" sheetId="12" state="hidden" r:id="rId12"/>
    <sheet name="Teusaquillo" sheetId="14" state="hidden" r:id="rId13"/>
    <sheet name="Los Martires" sheetId="15" r:id="rId14"/>
    <sheet name="Kennedy" sheetId="13" state="hidden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5" l="1"/>
  <c r="C29" i="15" s="1"/>
  <c r="C3" i="15"/>
  <c r="D3" i="15"/>
  <c r="C24" i="15"/>
  <c r="C32" i="15" s="1"/>
  <c r="C23" i="15"/>
  <c r="C31" i="15" s="1"/>
  <c r="D31" i="15" s="1"/>
  <c r="C22" i="15"/>
  <c r="C30" i="15" s="1"/>
  <c r="D30" i="15" s="1"/>
  <c r="C16" i="15"/>
  <c r="I10" i="15"/>
  <c r="D6" i="15"/>
  <c r="C6" i="15"/>
  <c r="C5" i="15"/>
  <c r="D5" i="15" s="1"/>
  <c r="I4" i="15"/>
  <c r="D4" i="15"/>
  <c r="C4" i="15"/>
  <c r="C5" i="14"/>
  <c r="C3" i="14"/>
  <c r="D21" i="14" s="1"/>
  <c r="C4" i="14"/>
  <c r="C21" i="14"/>
  <c r="C24" i="14"/>
  <c r="C32" i="14" s="1"/>
  <c r="C23" i="14"/>
  <c r="C31" i="14" s="1"/>
  <c r="D31" i="14" s="1"/>
  <c r="C22" i="14"/>
  <c r="D22" i="14" s="1"/>
  <c r="C16" i="14"/>
  <c r="I10" i="14"/>
  <c r="D6" i="14"/>
  <c r="C6" i="14"/>
  <c r="D5" i="14"/>
  <c r="I4" i="14"/>
  <c r="D4" i="14"/>
  <c r="D3" i="14"/>
  <c r="C3" i="13"/>
  <c r="C4" i="13"/>
  <c r="C5" i="13"/>
  <c r="C21" i="13"/>
  <c r="C29" i="13" s="1"/>
  <c r="C24" i="13"/>
  <c r="C32" i="13" s="1"/>
  <c r="C23" i="13"/>
  <c r="C31" i="13" s="1"/>
  <c r="D31" i="13" s="1"/>
  <c r="C22" i="13"/>
  <c r="C30" i="13" s="1"/>
  <c r="D30" i="13" s="1"/>
  <c r="C16" i="13"/>
  <c r="D32" i="13" s="1"/>
  <c r="I10" i="13"/>
  <c r="D6" i="13"/>
  <c r="C6" i="13"/>
  <c r="D5" i="13"/>
  <c r="I4" i="13"/>
  <c r="D4" i="13"/>
  <c r="D3" i="13"/>
  <c r="C3" i="12"/>
  <c r="C21" i="12"/>
  <c r="C29" i="12" s="1"/>
  <c r="C24" i="12"/>
  <c r="C32" i="12" s="1"/>
  <c r="C23" i="12"/>
  <c r="C31" i="12" s="1"/>
  <c r="D31" i="12" s="1"/>
  <c r="C22" i="12"/>
  <c r="C30" i="12" s="1"/>
  <c r="D30" i="12" s="1"/>
  <c r="C16" i="12"/>
  <c r="I10" i="12"/>
  <c r="D6" i="12"/>
  <c r="C6" i="12"/>
  <c r="C5" i="12"/>
  <c r="D5" i="12" s="1"/>
  <c r="I4" i="12"/>
  <c r="D4" i="12"/>
  <c r="C4" i="12"/>
  <c r="C21" i="11"/>
  <c r="C29" i="11" s="1"/>
  <c r="C24" i="11"/>
  <c r="C32" i="11" s="1"/>
  <c r="C23" i="11"/>
  <c r="C31" i="11" s="1"/>
  <c r="D31" i="11" s="1"/>
  <c r="C22" i="11"/>
  <c r="C30" i="11" s="1"/>
  <c r="D30" i="11" s="1"/>
  <c r="C16" i="11"/>
  <c r="D32" i="11" s="1"/>
  <c r="I10" i="11"/>
  <c r="D6" i="11"/>
  <c r="C6" i="11"/>
  <c r="C5" i="11"/>
  <c r="D5" i="11" s="1"/>
  <c r="I4" i="11"/>
  <c r="D4" i="11"/>
  <c r="C4" i="11"/>
  <c r="C3" i="11"/>
  <c r="D3" i="11" s="1"/>
  <c r="C21" i="9"/>
  <c r="C29" i="9" s="1"/>
  <c r="C24" i="10"/>
  <c r="C32" i="10" s="1"/>
  <c r="C23" i="10"/>
  <c r="C31" i="10" s="1"/>
  <c r="D31" i="10" s="1"/>
  <c r="C22" i="10"/>
  <c r="D22" i="10" s="1"/>
  <c r="C21" i="10"/>
  <c r="D21" i="10" s="1"/>
  <c r="C16" i="10"/>
  <c r="I10" i="10"/>
  <c r="D6" i="10"/>
  <c r="C6" i="10"/>
  <c r="C5" i="10"/>
  <c r="D5" i="10" s="1"/>
  <c r="I4" i="10"/>
  <c r="D4" i="10"/>
  <c r="C4" i="10"/>
  <c r="C3" i="10"/>
  <c r="D3" i="10" s="1"/>
  <c r="C24" i="9"/>
  <c r="C32" i="9" s="1"/>
  <c r="C23" i="9"/>
  <c r="C31" i="9" s="1"/>
  <c r="C22" i="9"/>
  <c r="C30" i="9" s="1"/>
  <c r="C16" i="9"/>
  <c r="I10" i="9"/>
  <c r="D6" i="9"/>
  <c r="C6" i="9"/>
  <c r="C5" i="9"/>
  <c r="D5" i="9" s="1"/>
  <c r="I4" i="9"/>
  <c r="D4" i="9"/>
  <c r="C4" i="9"/>
  <c r="C3" i="9"/>
  <c r="D3" i="9" s="1"/>
  <c r="D6" i="8"/>
  <c r="E6" i="8"/>
  <c r="C6" i="8"/>
  <c r="F4" i="8"/>
  <c r="G4" i="8" s="1"/>
  <c r="F5" i="8"/>
  <c r="F3" i="8"/>
  <c r="F6" i="8" s="1"/>
  <c r="G6" i="8" s="1"/>
  <c r="C21" i="7"/>
  <c r="D21" i="7" s="1"/>
  <c r="C24" i="7"/>
  <c r="C32" i="7" s="1"/>
  <c r="C23" i="7"/>
  <c r="D23" i="7" s="1"/>
  <c r="C22" i="7"/>
  <c r="D22" i="7" s="1"/>
  <c r="C16" i="7"/>
  <c r="I10" i="7"/>
  <c r="D6" i="7"/>
  <c r="C6" i="7"/>
  <c r="C5" i="7"/>
  <c r="D5" i="7" s="1"/>
  <c r="I4" i="7"/>
  <c r="D4" i="7"/>
  <c r="C4" i="7"/>
  <c r="C3" i="7"/>
  <c r="D3" i="7" s="1"/>
  <c r="C21" i="6"/>
  <c r="D21" i="6"/>
  <c r="C24" i="6"/>
  <c r="C32" i="6" s="1"/>
  <c r="C23" i="6"/>
  <c r="C31" i="6" s="1"/>
  <c r="C22" i="6"/>
  <c r="C16" i="6"/>
  <c r="I10" i="6"/>
  <c r="C6" i="6"/>
  <c r="D6" i="6" s="1"/>
  <c r="D5" i="6"/>
  <c r="C5" i="6"/>
  <c r="I4" i="6"/>
  <c r="C4" i="6"/>
  <c r="D4" i="6" s="1"/>
  <c r="C3" i="6"/>
  <c r="D3" i="6" s="1"/>
  <c r="C21" i="5"/>
  <c r="D21" i="5" s="1"/>
  <c r="I16" i="4"/>
  <c r="C24" i="5"/>
  <c r="C32" i="5" s="1"/>
  <c r="C23" i="5"/>
  <c r="D23" i="5" s="1"/>
  <c r="C22" i="5"/>
  <c r="C30" i="5" s="1"/>
  <c r="C16" i="5"/>
  <c r="I10" i="5"/>
  <c r="D6" i="5"/>
  <c r="C6" i="5"/>
  <c r="C5" i="5"/>
  <c r="D5" i="5" s="1"/>
  <c r="I4" i="5"/>
  <c r="D4" i="5"/>
  <c r="C4" i="5"/>
  <c r="C3" i="5"/>
  <c r="D3" i="5" s="1"/>
  <c r="C21" i="4"/>
  <c r="D21" i="4" s="1"/>
  <c r="C24" i="4"/>
  <c r="C32" i="4" s="1"/>
  <c r="C23" i="4"/>
  <c r="C31" i="4" s="1"/>
  <c r="C22" i="4"/>
  <c r="D22" i="4" s="1"/>
  <c r="C16" i="4"/>
  <c r="I10" i="4"/>
  <c r="D6" i="4"/>
  <c r="C6" i="4"/>
  <c r="D5" i="4"/>
  <c r="C5" i="4"/>
  <c r="I4" i="4"/>
  <c r="D4" i="4"/>
  <c r="C4" i="4"/>
  <c r="C3" i="4"/>
  <c r="D3" i="4" s="1"/>
  <c r="C21" i="3"/>
  <c r="D21" i="15" l="1"/>
  <c r="E21" i="15" s="1"/>
  <c r="D32" i="15"/>
  <c r="D22" i="15"/>
  <c r="E32" i="15"/>
  <c r="F32" i="15" s="1"/>
  <c r="E31" i="15"/>
  <c r="F31" i="15" s="1"/>
  <c r="G31" i="15" s="1"/>
  <c r="N31" i="15"/>
  <c r="E30" i="15"/>
  <c r="F30" i="15" s="1"/>
  <c r="G30" i="15" s="1"/>
  <c r="H30" i="15" s="1"/>
  <c r="I30" i="15" s="1"/>
  <c r="D29" i="15"/>
  <c r="C33" i="15"/>
  <c r="D23" i="15"/>
  <c r="C25" i="15"/>
  <c r="D24" i="15"/>
  <c r="D32" i="14"/>
  <c r="E21" i="14"/>
  <c r="E22" i="14"/>
  <c r="F22" i="14" s="1"/>
  <c r="G22" i="14" s="1"/>
  <c r="H22" i="14" s="1"/>
  <c r="I22" i="14" s="1"/>
  <c r="E31" i="14"/>
  <c r="F31" i="14" s="1"/>
  <c r="G31" i="14" s="1"/>
  <c r="E32" i="14"/>
  <c r="F32" i="14" s="1"/>
  <c r="D23" i="14"/>
  <c r="C25" i="14"/>
  <c r="C29" i="14"/>
  <c r="C30" i="14"/>
  <c r="D30" i="14" s="1"/>
  <c r="D24" i="14"/>
  <c r="D21" i="13"/>
  <c r="E21" i="13" s="1"/>
  <c r="D22" i="13"/>
  <c r="E22" i="13" s="1"/>
  <c r="F22" i="13" s="1"/>
  <c r="G22" i="13" s="1"/>
  <c r="H22" i="13" s="1"/>
  <c r="I22" i="13" s="1"/>
  <c r="E32" i="13"/>
  <c r="F32" i="13" s="1"/>
  <c r="E31" i="13"/>
  <c r="F31" i="13" s="1"/>
  <c r="G31" i="13" s="1"/>
  <c r="N31" i="13"/>
  <c r="E30" i="13"/>
  <c r="F30" i="13" s="1"/>
  <c r="G30" i="13" s="1"/>
  <c r="H30" i="13" s="1"/>
  <c r="I30" i="13" s="1"/>
  <c r="D29" i="13"/>
  <c r="C33" i="13"/>
  <c r="D23" i="13"/>
  <c r="C25" i="13"/>
  <c r="D24" i="13"/>
  <c r="D21" i="12"/>
  <c r="E21" i="12" s="1"/>
  <c r="E30" i="12"/>
  <c r="F30" i="12" s="1"/>
  <c r="G30" i="12" s="1"/>
  <c r="H30" i="12" s="1"/>
  <c r="I30" i="12" s="1"/>
  <c r="D29" i="12"/>
  <c r="C33" i="12"/>
  <c r="E31" i="12"/>
  <c r="F31" i="12" s="1"/>
  <c r="G31" i="12" s="1"/>
  <c r="D3" i="12"/>
  <c r="D22" i="12"/>
  <c r="D23" i="12"/>
  <c r="C25" i="12"/>
  <c r="D32" i="12"/>
  <c r="D24" i="12"/>
  <c r="D29" i="11"/>
  <c r="C33" i="11"/>
  <c r="E30" i="11"/>
  <c r="F30" i="11" s="1"/>
  <c r="G30" i="11" s="1"/>
  <c r="H30" i="11" s="1"/>
  <c r="I30" i="11" s="1"/>
  <c r="E31" i="11"/>
  <c r="F31" i="11" s="1"/>
  <c r="G31" i="11" s="1"/>
  <c r="N31" i="11"/>
  <c r="E32" i="11"/>
  <c r="F32" i="11" s="1"/>
  <c r="D22" i="11"/>
  <c r="D23" i="11"/>
  <c r="C25" i="11"/>
  <c r="D21" i="11"/>
  <c r="D24" i="11"/>
  <c r="E21" i="10"/>
  <c r="E22" i="10"/>
  <c r="F22" i="10" s="1"/>
  <c r="G22" i="10" s="1"/>
  <c r="H22" i="10" s="1"/>
  <c r="I22" i="10" s="1"/>
  <c r="E31" i="10"/>
  <c r="F31" i="10" s="1"/>
  <c r="G31" i="10" s="1"/>
  <c r="D23" i="10"/>
  <c r="C25" i="10"/>
  <c r="D32" i="10"/>
  <c r="C29" i="10"/>
  <c r="C30" i="10"/>
  <c r="D30" i="10" s="1"/>
  <c r="D24" i="10"/>
  <c r="C33" i="9"/>
  <c r="D31" i="9"/>
  <c r="E31" i="9"/>
  <c r="F31" i="9" s="1"/>
  <c r="G31" i="9" s="1"/>
  <c r="D21" i="9"/>
  <c r="D22" i="9"/>
  <c r="D23" i="9"/>
  <c r="C25" i="9"/>
  <c r="D32" i="9"/>
  <c r="D29" i="9"/>
  <c r="D30" i="9"/>
  <c r="D24" i="9"/>
  <c r="G5" i="8"/>
  <c r="G3" i="8"/>
  <c r="D32" i="7"/>
  <c r="C31" i="7"/>
  <c r="D31" i="7" s="1"/>
  <c r="E31" i="7" s="1"/>
  <c r="F31" i="7" s="1"/>
  <c r="G31" i="7" s="1"/>
  <c r="C30" i="7"/>
  <c r="D30" i="7" s="1"/>
  <c r="E30" i="7" s="1"/>
  <c r="F30" i="7" s="1"/>
  <c r="G30" i="7" s="1"/>
  <c r="H30" i="7" s="1"/>
  <c r="I30" i="7" s="1"/>
  <c r="E23" i="7"/>
  <c r="F23" i="7" s="1"/>
  <c r="G23" i="7" s="1"/>
  <c r="E32" i="7"/>
  <c r="F32" i="7" s="1"/>
  <c r="E21" i="7"/>
  <c r="E22" i="7"/>
  <c r="F22" i="7" s="1"/>
  <c r="G22" i="7" s="1"/>
  <c r="H22" i="7" s="1"/>
  <c r="I22" i="7" s="1"/>
  <c r="C25" i="7"/>
  <c r="C29" i="7"/>
  <c r="D24" i="7"/>
  <c r="D23" i="6"/>
  <c r="E23" i="6" s="1"/>
  <c r="F23" i="6" s="1"/>
  <c r="G23" i="6" s="1"/>
  <c r="C25" i="6"/>
  <c r="C37" i="6" s="1"/>
  <c r="C38" i="6" s="1"/>
  <c r="H5" i="6" s="1"/>
  <c r="D31" i="6"/>
  <c r="D32" i="6"/>
  <c r="E21" i="6"/>
  <c r="D22" i="6"/>
  <c r="C29" i="6"/>
  <c r="C30" i="6"/>
  <c r="D30" i="6" s="1"/>
  <c r="D24" i="6"/>
  <c r="C31" i="5"/>
  <c r="D31" i="5" s="1"/>
  <c r="E23" i="5"/>
  <c r="F23" i="5" s="1"/>
  <c r="G23" i="5" s="1"/>
  <c r="N23" i="5" s="1"/>
  <c r="O23" i="5" s="1"/>
  <c r="E21" i="5"/>
  <c r="D22" i="5"/>
  <c r="C25" i="5"/>
  <c r="D32" i="5"/>
  <c r="C29" i="5"/>
  <c r="C33" i="5" s="1"/>
  <c r="D30" i="5"/>
  <c r="D24" i="5"/>
  <c r="D31" i="4"/>
  <c r="D23" i="4"/>
  <c r="E23" i="4" s="1"/>
  <c r="F23" i="4" s="1"/>
  <c r="G23" i="4" s="1"/>
  <c r="C30" i="4"/>
  <c r="D30" i="4" s="1"/>
  <c r="E21" i="4"/>
  <c r="E22" i="4"/>
  <c r="F22" i="4" s="1"/>
  <c r="G22" i="4" s="1"/>
  <c r="H22" i="4" s="1"/>
  <c r="I22" i="4" s="1"/>
  <c r="E31" i="4"/>
  <c r="F31" i="4" s="1"/>
  <c r="G31" i="4" s="1"/>
  <c r="N31" i="4"/>
  <c r="N23" i="4"/>
  <c r="O23" i="4" s="1"/>
  <c r="C25" i="4"/>
  <c r="D32" i="4"/>
  <c r="C29" i="4"/>
  <c r="C33" i="4" s="1"/>
  <c r="D29" i="4"/>
  <c r="D24" i="4"/>
  <c r="C29" i="3"/>
  <c r="H4" i="3"/>
  <c r="I4" i="3" s="1"/>
  <c r="C23" i="3"/>
  <c r="C31" i="3" s="1"/>
  <c r="C22" i="3"/>
  <c r="C30" i="3" s="1"/>
  <c r="C16" i="3"/>
  <c r="I10" i="3"/>
  <c r="D6" i="3"/>
  <c r="C6" i="3"/>
  <c r="C5" i="3"/>
  <c r="D5" i="3" s="1"/>
  <c r="D4" i="3"/>
  <c r="C4" i="3"/>
  <c r="C3" i="3"/>
  <c r="D3" i="3" s="1"/>
  <c r="C21" i="1"/>
  <c r="C29" i="1" s="1"/>
  <c r="D29" i="1" s="1"/>
  <c r="C16" i="1"/>
  <c r="D6" i="1" s="1"/>
  <c r="C6" i="1"/>
  <c r="C5" i="1"/>
  <c r="C4" i="1"/>
  <c r="C3" i="1"/>
  <c r="D3" i="1" s="1"/>
  <c r="D4" i="1"/>
  <c r="G11" i="2"/>
  <c r="F11" i="2"/>
  <c r="H11" i="2"/>
  <c r="H8" i="2"/>
  <c r="G8" i="2"/>
  <c r="F8" i="2"/>
  <c r="E16" i="2"/>
  <c r="E21" i="2"/>
  <c r="D21" i="2"/>
  <c r="D16" i="2"/>
  <c r="C16" i="2"/>
  <c r="C21" i="2" s="1"/>
  <c r="C4" i="2"/>
  <c r="H4" i="2"/>
  <c r="G4" i="2"/>
  <c r="C24" i="1"/>
  <c r="C32" i="1" s="1"/>
  <c r="D32" i="1" s="1"/>
  <c r="E32" i="1" s="1"/>
  <c r="F32" i="1" s="1"/>
  <c r="N32" i="1" s="1"/>
  <c r="C23" i="1"/>
  <c r="C31" i="1" s="1"/>
  <c r="D31" i="1" s="1"/>
  <c r="E31" i="1" s="1"/>
  <c r="F31" i="1" s="1"/>
  <c r="C22" i="1"/>
  <c r="C30" i="1" s="1"/>
  <c r="D30" i="1" s="1"/>
  <c r="E30" i="1" s="1"/>
  <c r="F30" i="1" s="1"/>
  <c r="G30" i="1" s="1"/>
  <c r="H30" i="1" s="1"/>
  <c r="I30" i="1" s="1"/>
  <c r="I4" i="1"/>
  <c r="E22" i="15" l="1"/>
  <c r="F22" i="15" s="1"/>
  <c r="G22" i="15" s="1"/>
  <c r="H22" i="15" s="1"/>
  <c r="I22" i="15" s="1"/>
  <c r="G5" i="15"/>
  <c r="C37" i="15"/>
  <c r="E29" i="15"/>
  <c r="D33" i="15"/>
  <c r="E24" i="15"/>
  <c r="F24" i="15" s="1"/>
  <c r="E23" i="15"/>
  <c r="F23" i="15" s="1"/>
  <c r="G23" i="15" s="1"/>
  <c r="N30" i="15"/>
  <c r="D25" i="15"/>
  <c r="N32" i="15"/>
  <c r="F21" i="15"/>
  <c r="N22" i="14"/>
  <c r="O22" i="14" s="1"/>
  <c r="N32" i="14"/>
  <c r="D29" i="14"/>
  <c r="C33" i="14"/>
  <c r="G5" i="14"/>
  <c r="C37" i="14"/>
  <c r="N31" i="14"/>
  <c r="E24" i="14"/>
  <c r="F24" i="14" s="1"/>
  <c r="E23" i="14"/>
  <c r="F23" i="14" s="1"/>
  <c r="G23" i="14" s="1"/>
  <c r="D25" i="14"/>
  <c r="E30" i="14"/>
  <c r="F30" i="14" s="1"/>
  <c r="G30" i="14" s="1"/>
  <c r="H30" i="14" s="1"/>
  <c r="I30" i="14" s="1"/>
  <c r="F21" i="14"/>
  <c r="N22" i="13"/>
  <c r="O22" i="13" s="1"/>
  <c r="G5" i="13"/>
  <c r="C37" i="13"/>
  <c r="E29" i="13"/>
  <c r="D33" i="13"/>
  <c r="E23" i="13"/>
  <c r="F23" i="13" s="1"/>
  <c r="G23" i="13" s="1"/>
  <c r="N30" i="13"/>
  <c r="D25" i="13"/>
  <c r="E24" i="13"/>
  <c r="F24" i="13" s="1"/>
  <c r="N32" i="13"/>
  <c r="F21" i="13"/>
  <c r="D25" i="12"/>
  <c r="N31" i="12"/>
  <c r="E24" i="12"/>
  <c r="F24" i="12" s="1"/>
  <c r="E32" i="12"/>
  <c r="F32" i="12" s="1"/>
  <c r="E29" i="12"/>
  <c r="D33" i="12"/>
  <c r="E22" i="12"/>
  <c r="F22" i="12" s="1"/>
  <c r="G22" i="12" s="1"/>
  <c r="H22" i="12" s="1"/>
  <c r="I22" i="12" s="1"/>
  <c r="N22" i="12" s="1"/>
  <c r="O22" i="12" s="1"/>
  <c r="G5" i="12"/>
  <c r="C37" i="12"/>
  <c r="N30" i="12"/>
  <c r="E23" i="12"/>
  <c r="F23" i="12" s="1"/>
  <c r="G23" i="12" s="1"/>
  <c r="F21" i="12"/>
  <c r="N30" i="11"/>
  <c r="G5" i="11"/>
  <c r="C37" i="11"/>
  <c r="N32" i="11"/>
  <c r="E23" i="11"/>
  <c r="F23" i="11" s="1"/>
  <c r="G23" i="11" s="1"/>
  <c r="D25" i="11"/>
  <c r="E21" i="11"/>
  <c r="E24" i="11"/>
  <c r="F24" i="11" s="1"/>
  <c r="E22" i="11"/>
  <c r="F22" i="11" s="1"/>
  <c r="G22" i="11" s="1"/>
  <c r="H22" i="11" s="1"/>
  <c r="I22" i="11" s="1"/>
  <c r="E29" i="11"/>
  <c r="D33" i="11"/>
  <c r="N22" i="10"/>
  <c r="O22" i="10" s="1"/>
  <c r="N31" i="10"/>
  <c r="D29" i="10"/>
  <c r="C33" i="10"/>
  <c r="E32" i="10"/>
  <c r="F32" i="10" s="1"/>
  <c r="E24" i="10"/>
  <c r="F24" i="10" s="1"/>
  <c r="G5" i="10"/>
  <c r="C37" i="10"/>
  <c r="D25" i="10"/>
  <c r="E30" i="10"/>
  <c r="F30" i="10" s="1"/>
  <c r="G30" i="10" s="1"/>
  <c r="H30" i="10" s="1"/>
  <c r="I30" i="10" s="1"/>
  <c r="E23" i="10"/>
  <c r="F23" i="10" s="1"/>
  <c r="G23" i="10" s="1"/>
  <c r="F21" i="10"/>
  <c r="E22" i="9"/>
  <c r="F22" i="9" s="1"/>
  <c r="G22" i="9" s="1"/>
  <c r="H22" i="9" s="1"/>
  <c r="I22" i="9" s="1"/>
  <c r="E24" i="9"/>
  <c r="F24" i="9" s="1"/>
  <c r="E32" i="9"/>
  <c r="F32" i="9" s="1"/>
  <c r="D25" i="9"/>
  <c r="E21" i="9"/>
  <c r="E30" i="9"/>
  <c r="F30" i="9" s="1"/>
  <c r="G30" i="9" s="1"/>
  <c r="H30" i="9" s="1"/>
  <c r="I30" i="9" s="1"/>
  <c r="G5" i="9"/>
  <c r="C37" i="9"/>
  <c r="N31" i="9"/>
  <c r="E29" i="9"/>
  <c r="D33" i="9"/>
  <c r="E23" i="9"/>
  <c r="F23" i="9" s="1"/>
  <c r="G23" i="9" s="1"/>
  <c r="N23" i="9" s="1"/>
  <c r="O23" i="9" s="1"/>
  <c r="N23" i="7"/>
  <c r="O23" i="7" s="1"/>
  <c r="D29" i="7"/>
  <c r="C33" i="7"/>
  <c r="F21" i="7"/>
  <c r="N32" i="7"/>
  <c r="G5" i="7"/>
  <c r="C37" i="7"/>
  <c r="N22" i="7"/>
  <c r="O22" i="7" s="1"/>
  <c r="E24" i="7"/>
  <c r="F24" i="7" s="1"/>
  <c r="N31" i="7"/>
  <c r="N30" i="7"/>
  <c r="D25" i="7"/>
  <c r="G5" i="6"/>
  <c r="N23" i="6"/>
  <c r="O23" i="6" s="1"/>
  <c r="C33" i="6"/>
  <c r="E22" i="6"/>
  <c r="F22" i="6" s="1"/>
  <c r="G22" i="6" s="1"/>
  <c r="H22" i="6" s="1"/>
  <c r="I22" i="6" s="1"/>
  <c r="E32" i="6"/>
  <c r="F32" i="6" s="1"/>
  <c r="D25" i="6"/>
  <c r="D29" i="6"/>
  <c r="E24" i="6"/>
  <c r="F24" i="6" s="1"/>
  <c r="I5" i="6"/>
  <c r="F21" i="6"/>
  <c r="E30" i="6"/>
  <c r="F30" i="6" s="1"/>
  <c r="G30" i="6" s="1"/>
  <c r="H30" i="6" s="1"/>
  <c r="I30" i="6" s="1"/>
  <c r="N30" i="6"/>
  <c r="D37" i="6"/>
  <c r="E31" i="6"/>
  <c r="F31" i="6" s="1"/>
  <c r="G31" i="6" s="1"/>
  <c r="D29" i="5"/>
  <c r="E31" i="5"/>
  <c r="F31" i="5" s="1"/>
  <c r="G31" i="5" s="1"/>
  <c r="N31" i="5"/>
  <c r="E29" i="5"/>
  <c r="D33" i="5"/>
  <c r="E22" i="5"/>
  <c r="F22" i="5" s="1"/>
  <c r="G22" i="5" s="1"/>
  <c r="H22" i="5" s="1"/>
  <c r="I22" i="5" s="1"/>
  <c r="F21" i="5"/>
  <c r="E24" i="5"/>
  <c r="F24" i="5" s="1"/>
  <c r="E32" i="5"/>
  <c r="F32" i="5" s="1"/>
  <c r="E30" i="5"/>
  <c r="F30" i="5" s="1"/>
  <c r="G30" i="5" s="1"/>
  <c r="H30" i="5" s="1"/>
  <c r="I30" i="5" s="1"/>
  <c r="G5" i="5"/>
  <c r="C37" i="5"/>
  <c r="D25" i="5"/>
  <c r="N22" i="4"/>
  <c r="O22" i="4" s="1"/>
  <c r="E24" i="4"/>
  <c r="F24" i="4" s="1"/>
  <c r="E30" i="4"/>
  <c r="F30" i="4" s="1"/>
  <c r="G30" i="4" s="1"/>
  <c r="H30" i="4" s="1"/>
  <c r="I30" i="4" s="1"/>
  <c r="N30" i="4"/>
  <c r="E32" i="4"/>
  <c r="F32" i="4" s="1"/>
  <c r="D25" i="4"/>
  <c r="E29" i="4"/>
  <c r="D33" i="4"/>
  <c r="G5" i="4"/>
  <c r="C37" i="4"/>
  <c r="E25" i="4"/>
  <c r="F21" i="4"/>
  <c r="C33" i="3"/>
  <c r="D31" i="3"/>
  <c r="D21" i="3"/>
  <c r="D22" i="3"/>
  <c r="D23" i="3"/>
  <c r="C25" i="3"/>
  <c r="D29" i="3"/>
  <c r="D30" i="3"/>
  <c r="D5" i="1"/>
  <c r="C17" i="2"/>
  <c r="C22" i="2"/>
  <c r="G31" i="1"/>
  <c r="N31" i="1" s="1"/>
  <c r="D33" i="1"/>
  <c r="E29" i="1"/>
  <c r="F29" i="1" s="1"/>
  <c r="G29" i="1" s="1"/>
  <c r="D22" i="1"/>
  <c r="D21" i="1"/>
  <c r="D24" i="1"/>
  <c r="D23" i="1"/>
  <c r="N30" i="1"/>
  <c r="C33" i="1"/>
  <c r="C25" i="1"/>
  <c r="C37" i="1" s="1"/>
  <c r="N22" i="15" l="1"/>
  <c r="O22" i="15" s="1"/>
  <c r="N23" i="15"/>
  <c r="O23" i="15" s="1"/>
  <c r="E33" i="15"/>
  <c r="F29" i="15"/>
  <c r="F25" i="15"/>
  <c r="G21" i="15"/>
  <c r="N24" i="15"/>
  <c r="O24" i="15" s="1"/>
  <c r="D37" i="15"/>
  <c r="C38" i="15"/>
  <c r="H5" i="15" s="1"/>
  <c r="I5" i="15" s="1"/>
  <c r="E25" i="15"/>
  <c r="F25" i="14"/>
  <c r="G21" i="14"/>
  <c r="N24" i="14"/>
  <c r="O24" i="14" s="1"/>
  <c r="E25" i="14"/>
  <c r="N23" i="14"/>
  <c r="O23" i="14" s="1"/>
  <c r="N30" i="14"/>
  <c r="D37" i="14"/>
  <c r="C38" i="14"/>
  <c r="H5" i="14" s="1"/>
  <c r="I5" i="14" s="1"/>
  <c r="E29" i="14"/>
  <c r="D33" i="14"/>
  <c r="N24" i="13"/>
  <c r="O24" i="13" s="1"/>
  <c r="F25" i="13"/>
  <c r="G21" i="13"/>
  <c r="E25" i="13"/>
  <c r="D37" i="13"/>
  <c r="C38" i="13"/>
  <c r="H5" i="13" s="1"/>
  <c r="I5" i="13" s="1"/>
  <c r="N23" i="13"/>
  <c r="O23" i="13" s="1"/>
  <c r="E33" i="13"/>
  <c r="F29" i="13"/>
  <c r="N23" i="12"/>
  <c r="O23" i="12" s="1"/>
  <c r="E25" i="12"/>
  <c r="C38" i="12"/>
  <c r="H5" i="12" s="1"/>
  <c r="I5" i="12" s="1"/>
  <c r="D37" i="12"/>
  <c r="N32" i="12"/>
  <c r="F25" i="12"/>
  <c r="G21" i="12"/>
  <c r="E33" i="12"/>
  <c r="F29" i="12"/>
  <c r="N24" i="12"/>
  <c r="O24" i="12" s="1"/>
  <c r="N24" i="11"/>
  <c r="O24" i="11" s="1"/>
  <c r="N22" i="11"/>
  <c r="O22" i="11" s="1"/>
  <c r="N23" i="11"/>
  <c r="O23" i="11" s="1"/>
  <c r="D37" i="11"/>
  <c r="C38" i="11"/>
  <c r="H5" i="11" s="1"/>
  <c r="I5" i="11" s="1"/>
  <c r="E33" i="11"/>
  <c r="F29" i="11"/>
  <c r="E25" i="11"/>
  <c r="F21" i="11"/>
  <c r="N30" i="10"/>
  <c r="E25" i="10"/>
  <c r="N23" i="10"/>
  <c r="O23" i="10" s="1"/>
  <c r="F25" i="10"/>
  <c r="G21" i="10"/>
  <c r="N32" i="10"/>
  <c r="C38" i="10"/>
  <c r="H5" i="10" s="1"/>
  <c r="I5" i="10" s="1"/>
  <c r="D37" i="10"/>
  <c r="N24" i="10"/>
  <c r="O24" i="10" s="1"/>
  <c r="E29" i="10"/>
  <c r="D33" i="10"/>
  <c r="E33" i="9"/>
  <c r="F29" i="9"/>
  <c r="N30" i="9"/>
  <c r="N24" i="9"/>
  <c r="O24" i="9" s="1"/>
  <c r="C38" i="9"/>
  <c r="H5" i="9" s="1"/>
  <c r="I5" i="9" s="1"/>
  <c r="D37" i="9"/>
  <c r="E25" i="9"/>
  <c r="F21" i="9"/>
  <c r="N32" i="9"/>
  <c r="N22" i="9"/>
  <c r="O22" i="9" s="1"/>
  <c r="E25" i="7"/>
  <c r="F25" i="7"/>
  <c r="G21" i="7"/>
  <c r="D37" i="7"/>
  <c r="C38" i="7"/>
  <c r="H5" i="7" s="1"/>
  <c r="I5" i="7" s="1"/>
  <c r="N24" i="7"/>
  <c r="O24" i="7" s="1"/>
  <c r="E29" i="7"/>
  <c r="D33" i="7"/>
  <c r="F25" i="6"/>
  <c r="G21" i="6"/>
  <c r="E37" i="6"/>
  <c r="D38" i="6"/>
  <c r="N24" i="6"/>
  <c r="O24" i="6" s="1"/>
  <c r="N32" i="6"/>
  <c r="E25" i="6"/>
  <c r="E29" i="6"/>
  <c r="D33" i="6"/>
  <c r="N31" i="6"/>
  <c r="N22" i="6"/>
  <c r="O22" i="6" s="1"/>
  <c r="N24" i="5"/>
  <c r="O24" i="5" s="1"/>
  <c r="N22" i="5"/>
  <c r="O22" i="5" s="1"/>
  <c r="F25" i="5"/>
  <c r="G21" i="5"/>
  <c r="N30" i="5"/>
  <c r="N32" i="5"/>
  <c r="E25" i="5"/>
  <c r="D37" i="5"/>
  <c r="C38" i="5"/>
  <c r="H5" i="5" s="1"/>
  <c r="I5" i="5" s="1"/>
  <c r="E33" i="5"/>
  <c r="F29" i="5"/>
  <c r="F25" i="4"/>
  <c r="G21" i="4"/>
  <c r="E33" i="4"/>
  <c r="F29" i="4"/>
  <c r="C38" i="4"/>
  <c r="H5" i="4" s="1"/>
  <c r="I5" i="4" s="1"/>
  <c r="D37" i="4"/>
  <c r="N32" i="4"/>
  <c r="N24" i="4"/>
  <c r="O24" i="4" s="1"/>
  <c r="E29" i="3"/>
  <c r="D33" i="3"/>
  <c r="E23" i="3"/>
  <c r="F23" i="3" s="1"/>
  <c r="G23" i="3" s="1"/>
  <c r="E22" i="3"/>
  <c r="F22" i="3" s="1"/>
  <c r="G22" i="3" s="1"/>
  <c r="H22" i="3" s="1"/>
  <c r="I22" i="3" s="1"/>
  <c r="N24" i="3"/>
  <c r="O24" i="3" s="1"/>
  <c r="D25" i="3"/>
  <c r="E21" i="3"/>
  <c r="E30" i="3"/>
  <c r="F30" i="3" s="1"/>
  <c r="G30" i="3" s="1"/>
  <c r="H30" i="3" s="1"/>
  <c r="I30" i="3" s="1"/>
  <c r="C37" i="3"/>
  <c r="G5" i="3"/>
  <c r="E31" i="3"/>
  <c r="F31" i="3" s="1"/>
  <c r="G31" i="3" s="1"/>
  <c r="D25" i="1"/>
  <c r="D17" i="2"/>
  <c r="D22" i="2"/>
  <c r="E23" i="1"/>
  <c r="F23" i="1" s="1"/>
  <c r="G23" i="1" s="1"/>
  <c r="H29" i="1"/>
  <c r="G33" i="1"/>
  <c r="E24" i="1"/>
  <c r="E33" i="1"/>
  <c r="E21" i="1"/>
  <c r="F33" i="1"/>
  <c r="E22" i="1"/>
  <c r="F22" i="1" s="1"/>
  <c r="G5" i="1"/>
  <c r="E37" i="15" l="1"/>
  <c r="D38" i="15"/>
  <c r="H21" i="15"/>
  <c r="G25" i="15"/>
  <c r="F33" i="15"/>
  <c r="G29" i="15"/>
  <c r="E33" i="14"/>
  <c r="F29" i="14"/>
  <c r="H21" i="14"/>
  <c r="G25" i="14"/>
  <c r="E37" i="14"/>
  <c r="D38" i="14"/>
  <c r="H21" i="13"/>
  <c r="G25" i="13"/>
  <c r="F33" i="13"/>
  <c r="G29" i="13"/>
  <c r="E37" i="13"/>
  <c r="D38" i="13"/>
  <c r="H21" i="12"/>
  <c r="G25" i="12"/>
  <c r="E37" i="12"/>
  <c r="D38" i="12"/>
  <c r="F33" i="12"/>
  <c r="G29" i="12"/>
  <c r="F25" i="11"/>
  <c r="G21" i="11"/>
  <c r="F33" i="11"/>
  <c r="G29" i="11"/>
  <c r="E37" i="11"/>
  <c r="D38" i="11"/>
  <c r="E37" i="10"/>
  <c r="D38" i="10"/>
  <c r="H21" i="10"/>
  <c r="G25" i="10"/>
  <c r="E33" i="10"/>
  <c r="F29" i="10"/>
  <c r="E37" i="9"/>
  <c r="D38" i="9"/>
  <c r="F33" i="9"/>
  <c r="G29" i="9"/>
  <c r="F25" i="9"/>
  <c r="G21" i="9"/>
  <c r="H21" i="7"/>
  <c r="G25" i="7"/>
  <c r="E37" i="7"/>
  <c r="D38" i="7"/>
  <c r="E33" i="7"/>
  <c r="F29" i="7"/>
  <c r="F37" i="6"/>
  <c r="E38" i="6"/>
  <c r="E33" i="6"/>
  <c r="F29" i="6"/>
  <c r="H21" i="6"/>
  <c r="G25" i="6"/>
  <c r="E37" i="5"/>
  <c r="D38" i="5"/>
  <c r="H21" i="5"/>
  <c r="G25" i="5"/>
  <c r="F33" i="5"/>
  <c r="G29" i="5"/>
  <c r="F33" i="4"/>
  <c r="G29" i="4"/>
  <c r="H21" i="4"/>
  <c r="G25" i="4"/>
  <c r="E37" i="4"/>
  <c r="D38" i="4"/>
  <c r="N30" i="3"/>
  <c r="E25" i="3"/>
  <c r="F21" i="3"/>
  <c r="N32" i="3"/>
  <c r="N22" i="3"/>
  <c r="O22" i="3" s="1"/>
  <c r="N31" i="3"/>
  <c r="C38" i="3"/>
  <c r="H5" i="3" s="1"/>
  <c r="I5" i="3" s="1"/>
  <c r="D37" i="3"/>
  <c r="N23" i="3"/>
  <c r="O23" i="3" s="1"/>
  <c r="E33" i="3"/>
  <c r="F29" i="3"/>
  <c r="N23" i="1"/>
  <c r="O23" i="1" s="1"/>
  <c r="E22" i="2"/>
  <c r="F21" i="2"/>
  <c r="F16" i="2"/>
  <c r="E17" i="2"/>
  <c r="G22" i="1"/>
  <c r="H22" i="1" s="1"/>
  <c r="I22" i="1" s="1"/>
  <c r="F21" i="1"/>
  <c r="E25" i="1"/>
  <c r="I29" i="1"/>
  <c r="H33" i="1"/>
  <c r="F24" i="1"/>
  <c r="N24" i="1" s="1"/>
  <c r="O24" i="1" s="1"/>
  <c r="C38" i="1"/>
  <c r="H5" i="1" s="1"/>
  <c r="I5" i="1" s="1"/>
  <c r="D37" i="1"/>
  <c r="I21" i="15" l="1"/>
  <c r="H25" i="15"/>
  <c r="H29" i="15"/>
  <c r="G33" i="15"/>
  <c r="F37" i="15"/>
  <c r="E38" i="15"/>
  <c r="F37" i="14"/>
  <c r="E38" i="14"/>
  <c r="I21" i="14"/>
  <c r="H25" i="14"/>
  <c r="F33" i="14"/>
  <c r="G29" i="14"/>
  <c r="F37" i="13"/>
  <c r="E38" i="13"/>
  <c r="H29" i="13"/>
  <c r="G33" i="13"/>
  <c r="I21" i="13"/>
  <c r="H25" i="13"/>
  <c r="F37" i="12"/>
  <c r="E38" i="12"/>
  <c r="H29" i="12"/>
  <c r="G33" i="12"/>
  <c r="H25" i="12"/>
  <c r="I21" i="12"/>
  <c r="F37" i="11"/>
  <c r="E38" i="11"/>
  <c r="H21" i="11"/>
  <c r="G25" i="11"/>
  <c r="H29" i="11"/>
  <c r="G33" i="11"/>
  <c r="I21" i="10"/>
  <c r="H25" i="10"/>
  <c r="F33" i="10"/>
  <c r="G29" i="10"/>
  <c r="F37" i="10"/>
  <c r="E38" i="10"/>
  <c r="H21" i="9"/>
  <c r="G25" i="9"/>
  <c r="F37" i="9"/>
  <c r="E38" i="9"/>
  <c r="H29" i="9"/>
  <c r="G33" i="9"/>
  <c r="H25" i="7"/>
  <c r="I21" i="7"/>
  <c r="F33" i="7"/>
  <c r="G29" i="7"/>
  <c r="F37" i="7"/>
  <c r="E38" i="7"/>
  <c r="I21" i="6"/>
  <c r="H25" i="6"/>
  <c r="F33" i="6"/>
  <c r="G29" i="6"/>
  <c r="F38" i="6"/>
  <c r="G37" i="6"/>
  <c r="H29" i="5"/>
  <c r="G33" i="5"/>
  <c r="H25" i="5"/>
  <c r="I21" i="5"/>
  <c r="F37" i="5"/>
  <c r="E38" i="5"/>
  <c r="I21" i="4"/>
  <c r="H25" i="4"/>
  <c r="F37" i="4"/>
  <c r="E38" i="4"/>
  <c r="H29" i="4"/>
  <c r="G33" i="4"/>
  <c r="F33" i="3"/>
  <c r="G29" i="3"/>
  <c r="E37" i="3"/>
  <c r="D38" i="3"/>
  <c r="F25" i="3"/>
  <c r="G21" i="3"/>
  <c r="N22" i="1"/>
  <c r="O22" i="1" s="1"/>
  <c r="F17" i="2"/>
  <c r="G16" i="2"/>
  <c r="F22" i="2"/>
  <c r="G21" i="2"/>
  <c r="G21" i="1"/>
  <c r="F25" i="1"/>
  <c r="I33" i="1"/>
  <c r="J29" i="1"/>
  <c r="D38" i="1"/>
  <c r="E37" i="1"/>
  <c r="I29" i="15" l="1"/>
  <c r="H33" i="15"/>
  <c r="F38" i="15"/>
  <c r="G37" i="15"/>
  <c r="I25" i="15"/>
  <c r="J21" i="15"/>
  <c r="H29" i="14"/>
  <c r="G33" i="14"/>
  <c r="I25" i="14"/>
  <c r="J21" i="14"/>
  <c r="F38" i="14"/>
  <c r="G37" i="14"/>
  <c r="I29" i="13"/>
  <c r="H33" i="13"/>
  <c r="I25" i="13"/>
  <c r="J21" i="13"/>
  <c r="F38" i="13"/>
  <c r="G37" i="13"/>
  <c r="I25" i="12"/>
  <c r="J21" i="12"/>
  <c r="F38" i="12"/>
  <c r="G37" i="12"/>
  <c r="I29" i="12"/>
  <c r="H33" i="12"/>
  <c r="H25" i="11"/>
  <c r="I21" i="11"/>
  <c r="I29" i="11"/>
  <c r="H33" i="11"/>
  <c r="F38" i="11"/>
  <c r="G37" i="11"/>
  <c r="F38" i="10"/>
  <c r="G37" i="10"/>
  <c r="H29" i="10"/>
  <c r="G33" i="10"/>
  <c r="I25" i="10"/>
  <c r="J21" i="10"/>
  <c r="F38" i="9"/>
  <c r="G37" i="9"/>
  <c r="I29" i="9"/>
  <c r="H33" i="9"/>
  <c r="H25" i="9"/>
  <c r="I21" i="9"/>
  <c r="I25" i="7"/>
  <c r="J21" i="7"/>
  <c r="H29" i="7"/>
  <c r="G33" i="7"/>
  <c r="F38" i="7"/>
  <c r="G37" i="7"/>
  <c r="G38" i="6"/>
  <c r="H37" i="6"/>
  <c r="H29" i="6"/>
  <c r="G33" i="6"/>
  <c r="I25" i="6"/>
  <c r="J21" i="6"/>
  <c r="I25" i="5"/>
  <c r="J21" i="5"/>
  <c r="F38" i="5"/>
  <c r="G37" i="5"/>
  <c r="I29" i="5"/>
  <c r="H33" i="5"/>
  <c r="F38" i="4"/>
  <c r="G37" i="4"/>
  <c r="I29" i="4"/>
  <c r="H33" i="4"/>
  <c r="I25" i="4"/>
  <c r="J21" i="4"/>
  <c r="G25" i="3"/>
  <c r="H21" i="3"/>
  <c r="H29" i="3"/>
  <c r="G33" i="3"/>
  <c r="F37" i="3"/>
  <c r="E38" i="3"/>
  <c r="H16" i="2"/>
  <c r="G17" i="2"/>
  <c r="H21" i="2"/>
  <c r="G22" i="2"/>
  <c r="J33" i="1"/>
  <c r="K29" i="1"/>
  <c r="H21" i="1"/>
  <c r="G25" i="1"/>
  <c r="E38" i="1"/>
  <c r="F37" i="1"/>
  <c r="J25" i="15" l="1"/>
  <c r="K21" i="15"/>
  <c r="H37" i="15"/>
  <c r="G38" i="15"/>
  <c r="I33" i="15"/>
  <c r="J29" i="15"/>
  <c r="H37" i="14"/>
  <c r="G38" i="14"/>
  <c r="J25" i="14"/>
  <c r="K21" i="14"/>
  <c r="I29" i="14"/>
  <c r="H33" i="14"/>
  <c r="J25" i="13"/>
  <c r="K21" i="13"/>
  <c r="H37" i="13"/>
  <c r="G38" i="13"/>
  <c r="I33" i="13"/>
  <c r="J29" i="13"/>
  <c r="J25" i="12"/>
  <c r="K21" i="12"/>
  <c r="H37" i="12"/>
  <c r="G38" i="12"/>
  <c r="I33" i="12"/>
  <c r="J29" i="12"/>
  <c r="I33" i="11"/>
  <c r="J29" i="11"/>
  <c r="H37" i="11"/>
  <c r="G38" i="11"/>
  <c r="I25" i="11"/>
  <c r="J21" i="11"/>
  <c r="I29" i="10"/>
  <c r="H33" i="10"/>
  <c r="J25" i="10"/>
  <c r="K21" i="10"/>
  <c r="H37" i="10"/>
  <c r="G38" i="10"/>
  <c r="I33" i="9"/>
  <c r="J29" i="9"/>
  <c r="H37" i="9"/>
  <c r="G38" i="9"/>
  <c r="I25" i="9"/>
  <c r="J21" i="9"/>
  <c r="I29" i="7"/>
  <c r="H33" i="7"/>
  <c r="H37" i="7"/>
  <c r="G38" i="7"/>
  <c r="J25" i="7"/>
  <c r="K21" i="7"/>
  <c r="I29" i="6"/>
  <c r="H33" i="6"/>
  <c r="J25" i="6"/>
  <c r="K21" i="6"/>
  <c r="I37" i="6"/>
  <c r="H38" i="6"/>
  <c r="H37" i="5"/>
  <c r="G38" i="5"/>
  <c r="I33" i="5"/>
  <c r="J29" i="5"/>
  <c r="J25" i="5"/>
  <c r="K21" i="5"/>
  <c r="J25" i="4"/>
  <c r="K21" i="4"/>
  <c r="I33" i="4"/>
  <c r="J29" i="4"/>
  <c r="H37" i="4"/>
  <c r="G38" i="4"/>
  <c r="I29" i="3"/>
  <c r="H33" i="3"/>
  <c r="F38" i="3"/>
  <c r="G37" i="3"/>
  <c r="H25" i="3"/>
  <c r="I21" i="3"/>
  <c r="I21" i="2"/>
  <c r="H22" i="2"/>
  <c r="I16" i="2"/>
  <c r="H17" i="2"/>
  <c r="H25" i="1"/>
  <c r="I21" i="1"/>
  <c r="K33" i="1"/>
  <c r="L29" i="1"/>
  <c r="G37" i="1"/>
  <c r="F38" i="1"/>
  <c r="J33" i="15" l="1"/>
  <c r="K29" i="15"/>
  <c r="I37" i="15"/>
  <c r="H38" i="15"/>
  <c r="L21" i="15"/>
  <c r="K25" i="15"/>
  <c r="I33" i="14"/>
  <c r="J29" i="14"/>
  <c r="L21" i="14"/>
  <c r="K25" i="14"/>
  <c r="I37" i="14"/>
  <c r="H38" i="14"/>
  <c r="I37" i="13"/>
  <c r="H38" i="13"/>
  <c r="J33" i="13"/>
  <c r="K29" i="13"/>
  <c r="L21" i="13"/>
  <c r="K25" i="13"/>
  <c r="I37" i="12"/>
  <c r="H38" i="12"/>
  <c r="J33" i="12"/>
  <c r="K29" i="12"/>
  <c r="L21" i="12"/>
  <c r="K25" i="12"/>
  <c r="J33" i="11"/>
  <c r="K29" i="11"/>
  <c r="J25" i="11"/>
  <c r="K21" i="11"/>
  <c r="I37" i="11"/>
  <c r="H38" i="11"/>
  <c r="I37" i="10"/>
  <c r="H38" i="10"/>
  <c r="L21" i="10"/>
  <c r="K25" i="10"/>
  <c r="I33" i="10"/>
  <c r="J29" i="10"/>
  <c r="J25" i="9"/>
  <c r="K21" i="9"/>
  <c r="I37" i="9"/>
  <c r="H38" i="9"/>
  <c r="J33" i="9"/>
  <c r="K29" i="9"/>
  <c r="I37" i="7"/>
  <c r="H38" i="7"/>
  <c r="L21" i="7"/>
  <c r="K25" i="7"/>
  <c r="I33" i="7"/>
  <c r="J29" i="7"/>
  <c r="J37" i="6"/>
  <c r="I38" i="6"/>
  <c r="L21" i="6"/>
  <c r="K25" i="6"/>
  <c r="I33" i="6"/>
  <c r="J29" i="6"/>
  <c r="L21" i="5"/>
  <c r="K25" i="5"/>
  <c r="J33" i="5"/>
  <c r="K29" i="5"/>
  <c r="I37" i="5"/>
  <c r="H38" i="5"/>
  <c r="J33" i="4"/>
  <c r="K29" i="4"/>
  <c r="L21" i="4"/>
  <c r="K25" i="4"/>
  <c r="I37" i="4"/>
  <c r="H38" i="4"/>
  <c r="I25" i="3"/>
  <c r="J21" i="3"/>
  <c r="H37" i="3"/>
  <c r="G38" i="3"/>
  <c r="I33" i="3"/>
  <c r="J29" i="3"/>
  <c r="I17" i="2"/>
  <c r="J16" i="2"/>
  <c r="I22" i="2"/>
  <c r="J21" i="2"/>
  <c r="M29" i="1"/>
  <c r="M33" i="1" s="1"/>
  <c r="L33" i="1"/>
  <c r="I25" i="1"/>
  <c r="J21" i="1"/>
  <c r="G38" i="1"/>
  <c r="H37" i="1"/>
  <c r="M21" i="15" l="1"/>
  <c r="L25" i="15"/>
  <c r="L29" i="15"/>
  <c r="K33" i="15"/>
  <c r="J37" i="15"/>
  <c r="I38" i="15"/>
  <c r="M21" i="14"/>
  <c r="M25" i="14" s="1"/>
  <c r="L25" i="14"/>
  <c r="J37" i="14"/>
  <c r="I38" i="14"/>
  <c r="J33" i="14"/>
  <c r="K29" i="14"/>
  <c r="M21" i="13"/>
  <c r="L25" i="13"/>
  <c r="L29" i="13"/>
  <c r="K33" i="13"/>
  <c r="J37" i="13"/>
  <c r="I38" i="13"/>
  <c r="L25" i="12"/>
  <c r="M21" i="12"/>
  <c r="M25" i="12" s="1"/>
  <c r="L29" i="12"/>
  <c r="K33" i="12"/>
  <c r="J37" i="12"/>
  <c r="I38" i="12"/>
  <c r="L21" i="11"/>
  <c r="K25" i="11"/>
  <c r="L29" i="11"/>
  <c r="K33" i="11"/>
  <c r="J37" i="11"/>
  <c r="I38" i="11"/>
  <c r="M21" i="10"/>
  <c r="M25" i="10" s="1"/>
  <c r="L25" i="10"/>
  <c r="N21" i="10"/>
  <c r="J33" i="10"/>
  <c r="K29" i="10"/>
  <c r="J37" i="10"/>
  <c r="I38" i="10"/>
  <c r="J37" i="9"/>
  <c r="I38" i="9"/>
  <c r="K25" i="9"/>
  <c r="L21" i="9"/>
  <c r="L29" i="9"/>
  <c r="K33" i="9"/>
  <c r="J33" i="7"/>
  <c r="K29" i="7"/>
  <c r="L25" i="7"/>
  <c r="M21" i="7"/>
  <c r="J37" i="7"/>
  <c r="I38" i="7"/>
  <c r="M21" i="6"/>
  <c r="M25" i="6" s="1"/>
  <c r="L25" i="6"/>
  <c r="J33" i="6"/>
  <c r="K29" i="6"/>
  <c r="J38" i="6"/>
  <c r="K37" i="6"/>
  <c r="L29" i="5"/>
  <c r="K33" i="5"/>
  <c r="J37" i="5"/>
  <c r="I38" i="5"/>
  <c r="L25" i="5"/>
  <c r="M21" i="5"/>
  <c r="M21" i="4"/>
  <c r="L25" i="4"/>
  <c r="J37" i="4"/>
  <c r="I38" i="4"/>
  <c r="L29" i="4"/>
  <c r="K33" i="4"/>
  <c r="I37" i="3"/>
  <c r="H38" i="3"/>
  <c r="J33" i="3"/>
  <c r="K29" i="3"/>
  <c r="J25" i="3"/>
  <c r="K21" i="3"/>
  <c r="N29" i="1"/>
  <c r="N33" i="1" s="1"/>
  <c r="J22" i="2"/>
  <c r="K21" i="2"/>
  <c r="J17" i="2"/>
  <c r="K16" i="2"/>
  <c r="J25" i="1"/>
  <c r="K21" i="1"/>
  <c r="H38" i="1"/>
  <c r="I37" i="1"/>
  <c r="M29" i="15" l="1"/>
  <c r="L33" i="15"/>
  <c r="J38" i="15"/>
  <c r="K37" i="15"/>
  <c r="M25" i="15"/>
  <c r="N21" i="15"/>
  <c r="N21" i="14"/>
  <c r="N25" i="14" s="1"/>
  <c r="J38" i="14"/>
  <c r="K37" i="14"/>
  <c r="O21" i="14"/>
  <c r="O25" i="14" s="1"/>
  <c r="G11" i="14" s="1"/>
  <c r="L29" i="14"/>
  <c r="K33" i="14"/>
  <c r="M29" i="13"/>
  <c r="L33" i="13"/>
  <c r="J38" i="13"/>
  <c r="K37" i="13"/>
  <c r="M25" i="13"/>
  <c r="N21" i="13"/>
  <c r="N21" i="12"/>
  <c r="N25" i="12" s="1"/>
  <c r="M29" i="12"/>
  <c r="L33" i="12"/>
  <c r="J38" i="12"/>
  <c r="K37" i="12"/>
  <c r="O21" i="12"/>
  <c r="O25" i="12" s="1"/>
  <c r="G11" i="12" s="1"/>
  <c r="M29" i="11"/>
  <c r="L33" i="11"/>
  <c r="J38" i="11"/>
  <c r="K37" i="11"/>
  <c r="L25" i="11"/>
  <c r="M21" i="11"/>
  <c r="J38" i="10"/>
  <c r="K37" i="10"/>
  <c r="N25" i="10"/>
  <c r="O21" i="10"/>
  <c r="O25" i="10" s="1"/>
  <c r="G11" i="10" s="1"/>
  <c r="L29" i="10"/>
  <c r="K33" i="10"/>
  <c r="L25" i="9"/>
  <c r="M21" i="9"/>
  <c r="M29" i="9"/>
  <c r="L33" i="9"/>
  <c r="J38" i="9"/>
  <c r="K37" i="9"/>
  <c r="M25" i="7"/>
  <c r="N21" i="7"/>
  <c r="L29" i="7"/>
  <c r="K33" i="7"/>
  <c r="J38" i="7"/>
  <c r="K37" i="7"/>
  <c r="N21" i="6"/>
  <c r="N25" i="6" s="1"/>
  <c r="L37" i="6"/>
  <c r="K38" i="6"/>
  <c r="O21" i="6"/>
  <c r="O25" i="6" s="1"/>
  <c r="G11" i="6" s="1"/>
  <c r="L29" i="6"/>
  <c r="K33" i="6"/>
  <c r="M25" i="5"/>
  <c r="N21" i="5"/>
  <c r="J38" i="5"/>
  <c r="K37" i="5"/>
  <c r="M29" i="5"/>
  <c r="L33" i="5"/>
  <c r="J38" i="4"/>
  <c r="K37" i="4"/>
  <c r="M29" i="4"/>
  <c r="L33" i="4"/>
  <c r="M25" i="4"/>
  <c r="N21" i="4"/>
  <c r="K25" i="3"/>
  <c r="L21" i="3"/>
  <c r="L29" i="3"/>
  <c r="K33" i="3"/>
  <c r="J37" i="3"/>
  <c r="I38" i="3"/>
  <c r="K22" i="2"/>
  <c r="L21" i="2"/>
  <c r="L16" i="2"/>
  <c r="K17" i="2"/>
  <c r="L21" i="1"/>
  <c r="K25" i="1"/>
  <c r="J37" i="1"/>
  <c r="I38" i="1"/>
  <c r="L37" i="15" l="1"/>
  <c r="K38" i="15"/>
  <c r="M33" i="15"/>
  <c r="N29" i="15"/>
  <c r="N33" i="15" s="1"/>
  <c r="N25" i="15"/>
  <c r="O21" i="15"/>
  <c r="O25" i="15" s="1"/>
  <c r="G11" i="15" s="1"/>
  <c r="G12" i="14"/>
  <c r="L37" i="14"/>
  <c r="K38" i="14"/>
  <c r="M29" i="14"/>
  <c r="L33" i="14"/>
  <c r="N25" i="13"/>
  <c r="O21" i="13"/>
  <c r="O25" i="13" s="1"/>
  <c r="G11" i="13" s="1"/>
  <c r="L37" i="13"/>
  <c r="K38" i="13"/>
  <c r="M33" i="13"/>
  <c r="N29" i="13"/>
  <c r="N33" i="13" s="1"/>
  <c r="G12" i="12"/>
  <c r="L37" i="12"/>
  <c r="K38" i="12"/>
  <c r="M33" i="12"/>
  <c r="N29" i="12"/>
  <c r="N33" i="12" s="1"/>
  <c r="L37" i="11"/>
  <c r="K38" i="11"/>
  <c r="M25" i="11"/>
  <c r="N21" i="11"/>
  <c r="M33" i="11"/>
  <c r="N29" i="11"/>
  <c r="N33" i="11" s="1"/>
  <c r="M29" i="10"/>
  <c r="M33" i="10" s="1"/>
  <c r="L33" i="10"/>
  <c r="N29" i="10"/>
  <c r="N33" i="10" s="1"/>
  <c r="L37" i="10"/>
  <c r="K38" i="10"/>
  <c r="G12" i="10"/>
  <c r="M33" i="9"/>
  <c r="N29" i="9"/>
  <c r="N33" i="9" s="1"/>
  <c r="L37" i="9"/>
  <c r="K38" i="9"/>
  <c r="M25" i="9"/>
  <c r="N21" i="9"/>
  <c r="L37" i="7"/>
  <c r="K38" i="7"/>
  <c r="N25" i="7"/>
  <c r="O21" i="7"/>
  <c r="O25" i="7" s="1"/>
  <c r="G11" i="7" s="1"/>
  <c r="M29" i="7"/>
  <c r="L33" i="7"/>
  <c r="M29" i="6"/>
  <c r="M33" i="6" s="1"/>
  <c r="L33" i="6"/>
  <c r="G12" i="6"/>
  <c r="M37" i="6"/>
  <c r="L38" i="6"/>
  <c r="L37" i="5"/>
  <c r="K38" i="5"/>
  <c r="M33" i="5"/>
  <c r="N29" i="5"/>
  <c r="N33" i="5" s="1"/>
  <c r="N25" i="5"/>
  <c r="O21" i="5"/>
  <c r="O25" i="5" s="1"/>
  <c r="G11" i="5" s="1"/>
  <c r="N25" i="4"/>
  <c r="O21" i="4"/>
  <c r="O25" i="4" s="1"/>
  <c r="G11" i="4" s="1"/>
  <c r="L37" i="4"/>
  <c r="K38" i="4"/>
  <c r="M33" i="4"/>
  <c r="N29" i="4"/>
  <c r="N33" i="4" s="1"/>
  <c r="L25" i="3"/>
  <c r="M21" i="3"/>
  <c r="M29" i="3"/>
  <c r="M33" i="3" s="1"/>
  <c r="L33" i="3"/>
  <c r="J38" i="3"/>
  <c r="K37" i="3"/>
  <c r="M16" i="2"/>
  <c r="L17" i="2"/>
  <c r="M21" i="2"/>
  <c r="L22" i="2"/>
  <c r="L25" i="1"/>
  <c r="M21" i="1"/>
  <c r="J38" i="1"/>
  <c r="K37" i="1"/>
  <c r="G12" i="15" l="1"/>
  <c r="M37" i="15"/>
  <c r="L38" i="15"/>
  <c r="M37" i="14"/>
  <c r="L38" i="14"/>
  <c r="M33" i="14"/>
  <c r="N29" i="14"/>
  <c r="N33" i="14" s="1"/>
  <c r="G12" i="13"/>
  <c r="M37" i="13"/>
  <c r="L38" i="13"/>
  <c r="M37" i="12"/>
  <c r="L38" i="12"/>
  <c r="N25" i="11"/>
  <c r="O21" i="11"/>
  <c r="O25" i="11" s="1"/>
  <c r="G11" i="11" s="1"/>
  <c r="M37" i="11"/>
  <c r="L38" i="11"/>
  <c r="M37" i="10"/>
  <c r="L38" i="10"/>
  <c r="M37" i="9"/>
  <c r="L38" i="9"/>
  <c r="N25" i="9"/>
  <c r="O21" i="9"/>
  <c r="O25" i="9" s="1"/>
  <c r="G11" i="9" s="1"/>
  <c r="G12" i="7"/>
  <c r="M33" i="7"/>
  <c r="N29" i="7"/>
  <c r="N33" i="7" s="1"/>
  <c r="M37" i="7"/>
  <c r="M38" i="7" s="1"/>
  <c r="L38" i="7"/>
  <c r="N29" i="6"/>
  <c r="N33" i="6" s="1"/>
  <c r="M38" i="6"/>
  <c r="N37" i="6"/>
  <c r="N38" i="6" s="1"/>
  <c r="G12" i="5"/>
  <c r="M37" i="5"/>
  <c r="L38" i="5"/>
  <c r="M37" i="4"/>
  <c r="L38" i="4"/>
  <c r="G12" i="4"/>
  <c r="N29" i="3"/>
  <c r="N33" i="3" s="1"/>
  <c r="L37" i="3"/>
  <c r="K38" i="3"/>
  <c r="M25" i="3"/>
  <c r="N21" i="3"/>
  <c r="M22" i="2"/>
  <c r="N21" i="2"/>
  <c r="N22" i="2" s="1"/>
  <c r="M17" i="2"/>
  <c r="N16" i="2"/>
  <c r="M25" i="1"/>
  <c r="N21" i="1"/>
  <c r="L37" i="1"/>
  <c r="K38" i="1"/>
  <c r="M38" i="15" l="1"/>
  <c r="N37" i="15"/>
  <c r="N38" i="15" s="1"/>
  <c r="H11" i="15" s="1"/>
  <c r="M38" i="14"/>
  <c r="N37" i="14"/>
  <c r="N38" i="14" s="1"/>
  <c r="H11" i="14" s="1"/>
  <c r="M38" i="13"/>
  <c r="N37" i="13"/>
  <c r="N38" i="13" s="1"/>
  <c r="H11" i="13" s="1"/>
  <c r="M38" i="12"/>
  <c r="N37" i="12"/>
  <c r="N38" i="12" s="1"/>
  <c r="H11" i="12" s="1"/>
  <c r="M38" i="11"/>
  <c r="N37" i="11"/>
  <c r="N38" i="11" s="1"/>
  <c r="G12" i="11"/>
  <c r="M38" i="10"/>
  <c r="N37" i="10"/>
  <c r="N38" i="10" s="1"/>
  <c r="H11" i="10" s="1"/>
  <c r="G12" i="9"/>
  <c r="M38" i="9"/>
  <c r="N37" i="9"/>
  <c r="N38" i="9" s="1"/>
  <c r="H11" i="9" s="1"/>
  <c r="I11" i="9" s="1"/>
  <c r="N37" i="7"/>
  <c r="N38" i="7" s="1"/>
  <c r="H11" i="7" s="1"/>
  <c r="H11" i="6"/>
  <c r="H12" i="6"/>
  <c r="I12" i="6" s="1"/>
  <c r="I11" i="6"/>
  <c r="M38" i="5"/>
  <c r="N37" i="5"/>
  <c r="N38" i="5" s="1"/>
  <c r="H11" i="5" s="1"/>
  <c r="M38" i="4"/>
  <c r="N37" i="4"/>
  <c r="N38" i="4" s="1"/>
  <c r="H11" i="4" s="1"/>
  <c r="N25" i="3"/>
  <c r="O21" i="3"/>
  <c r="O25" i="3" s="1"/>
  <c r="G11" i="3" s="1"/>
  <c r="M37" i="3"/>
  <c r="M38" i="3" s="1"/>
  <c r="L38" i="3"/>
  <c r="N17" i="2"/>
  <c r="O16" i="2"/>
  <c r="O17" i="2" s="1"/>
  <c r="N25" i="1"/>
  <c r="O21" i="1"/>
  <c r="O25" i="1" s="1"/>
  <c r="G11" i="1" s="1"/>
  <c r="L38" i="1"/>
  <c r="M37" i="1"/>
  <c r="H12" i="15" l="1"/>
  <c r="I12" i="15" s="1"/>
  <c r="I11" i="15"/>
  <c r="H12" i="14"/>
  <c r="I12" i="14" s="1"/>
  <c r="I11" i="14"/>
  <c r="H12" i="13"/>
  <c r="I12" i="13" s="1"/>
  <c r="I11" i="13"/>
  <c r="H15" i="13" s="1"/>
  <c r="H12" i="12"/>
  <c r="I12" i="12" s="1"/>
  <c r="I11" i="12"/>
  <c r="H11" i="11"/>
  <c r="I11" i="11" s="1"/>
  <c r="H12" i="11"/>
  <c r="I12" i="11" s="1"/>
  <c r="H12" i="10"/>
  <c r="I12" i="10" s="1"/>
  <c r="I11" i="10"/>
  <c r="I15" i="9"/>
  <c r="G15" i="9"/>
  <c r="H15" i="9"/>
  <c r="H12" i="9"/>
  <c r="I12" i="9" s="1"/>
  <c r="H12" i="7"/>
  <c r="I12" i="7" s="1"/>
  <c r="I11" i="7"/>
  <c r="I15" i="6"/>
  <c r="G15" i="6"/>
  <c r="H15" i="6"/>
  <c r="H12" i="5"/>
  <c r="I12" i="5" s="1"/>
  <c r="I11" i="5"/>
  <c r="H12" i="4"/>
  <c r="I12" i="4" s="1"/>
  <c r="I11" i="4"/>
  <c r="G12" i="3"/>
  <c r="N37" i="3"/>
  <c r="N38" i="3" s="1"/>
  <c r="H11" i="3" s="1"/>
  <c r="M38" i="1"/>
  <c r="N37" i="1"/>
  <c r="N38" i="1" s="1"/>
  <c r="H11" i="1" s="1"/>
  <c r="I15" i="15" l="1"/>
  <c r="G15" i="15"/>
  <c r="H15" i="15"/>
  <c r="I15" i="14"/>
  <c r="G15" i="14"/>
  <c r="H15" i="14"/>
  <c r="I15" i="13"/>
  <c r="G15" i="13"/>
  <c r="I15" i="12"/>
  <c r="G15" i="12"/>
  <c r="H15" i="12"/>
  <c r="H15" i="11"/>
  <c r="G15" i="11"/>
  <c r="I15" i="11"/>
  <c r="I15" i="10"/>
  <c r="G15" i="10"/>
  <c r="H15" i="10"/>
  <c r="I15" i="7"/>
  <c r="G15" i="7"/>
  <c r="H15" i="7"/>
  <c r="I15" i="5"/>
  <c r="G15" i="5"/>
  <c r="H15" i="5"/>
  <c r="I15" i="4"/>
  <c r="G15" i="4"/>
  <c r="H15" i="4"/>
  <c r="H12" i="3"/>
  <c r="I12" i="3" s="1"/>
  <c r="I11" i="3"/>
  <c r="I11" i="1"/>
  <c r="I15" i="3" l="1"/>
  <c r="G15" i="3"/>
  <c r="H15" i="3"/>
  <c r="I15" i="1"/>
  <c r="G15" i="1"/>
  <c r="H15" i="1"/>
  <c r="H12" i="1"/>
  <c r="I12" i="1" s="1"/>
  <c r="I10" i="1"/>
  <c r="G12" i="1"/>
</calcChain>
</file>

<file path=xl/sharedStrings.xml><?xml version="1.0" encoding="utf-8"?>
<sst xmlns="http://schemas.openxmlformats.org/spreadsheetml/2006/main" count="1610" uniqueCount="71">
  <si>
    <t>VALOR PROMEDIO DERECHOS PECUNIARIOS:</t>
  </si>
  <si>
    <t>META PROPUESTA:</t>
  </si>
  <si>
    <t>PROGRAMA</t>
  </si>
  <si>
    <t>11 SMMLV</t>
  </si>
  <si>
    <t>DETALLE</t>
  </si>
  <si>
    <t>ACCESO</t>
  </si>
  <si>
    <t>PERMANENCIA</t>
  </si>
  <si>
    <t>JOV. IMPACTAR</t>
  </si>
  <si>
    <t>PEAMA</t>
  </si>
  <si>
    <t>META:</t>
  </si>
  <si>
    <t>TENDENCIA DEL PROGRAMA SEUN NIVEL DE FORMACION:</t>
  </si>
  <si>
    <t xml:space="preserve">RESULTADO </t>
  </si>
  <si>
    <t>Profesional Universitario:</t>
  </si>
  <si>
    <t>FOMENTO</t>
  </si>
  <si>
    <t>BIENESTAR</t>
  </si>
  <si>
    <t>TOTAL</t>
  </si>
  <si>
    <t>INDICADORES ECONOMICOS:</t>
  </si>
  <si>
    <t>IPC:</t>
  </si>
  <si>
    <t>MATRICULA / FOMENTO</t>
  </si>
  <si>
    <t>SOSTENIMIENTO / BIENESTAR</t>
  </si>
  <si>
    <t>SMMLV:</t>
  </si>
  <si>
    <t>DIST. OPTIMA</t>
  </si>
  <si>
    <t>AUMENTO PROMEDIO SMMLV: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</si>
  <si>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</si>
  <si>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</si>
  <si>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</si>
  <si>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</si>
  <si>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</si>
  <si>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</si>
  <si>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</si>
  <si>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</si>
  <si>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</si>
  <si>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SEM-10</t>
  </si>
  <si>
    <t>L. FORTALECIMIENTO</t>
  </si>
  <si>
    <t>CANT. JOVENES</t>
  </si>
  <si>
    <t>2025-2</t>
  </si>
  <si>
    <t>2026-1</t>
  </si>
  <si>
    <t>2026-2</t>
  </si>
  <si>
    <t>2027-1</t>
  </si>
  <si>
    <t>2027-2</t>
  </si>
  <si>
    <t>2028-1</t>
  </si>
  <si>
    <t>2028-2</t>
  </si>
  <si>
    <t>2029-1</t>
  </si>
  <si>
    <t>2029-2</t>
  </si>
  <si>
    <t>2030-1</t>
  </si>
  <si>
    <t>$$ BENEFICIARIO</t>
  </si>
  <si>
    <t>META PROPUESTA (BENEFICIARIOS):</t>
  </si>
  <si>
    <t>Tecnologo</t>
  </si>
  <si>
    <t>METAS</t>
  </si>
  <si>
    <t>Tecnico Profesional:</t>
  </si>
  <si>
    <t>DIFERENCIA</t>
  </si>
  <si>
    <t>*Formacion Para el Trabajo:</t>
  </si>
  <si>
    <t>RESULTADO (CUPO)</t>
  </si>
  <si>
    <t>APORTE FDL</t>
  </si>
  <si>
    <t>(SEM-11 Y SEM-12)</t>
  </si>
  <si>
    <t>MODELACION D. PECUNIARIOS:</t>
  </si>
  <si>
    <r>
      <rPr>
        <b/>
        <sz val="9"/>
        <rFont val="Aptos Narrow"/>
        <family val="2"/>
        <scheme val="minor"/>
      </rPr>
      <t>*Formacion Para el Trabajo</t>
    </r>
    <r>
      <rPr>
        <b/>
        <sz val="9"/>
        <color rgb="FFFF0000"/>
        <rFont val="Aptos Narrow"/>
        <family val="2"/>
        <scheme val="minor"/>
      </rPr>
      <t>(Nuevo):</t>
    </r>
  </si>
  <si>
    <t>SOSTENIMIENTO</t>
  </si>
  <si>
    <t>SOSTENIMIENTO (META  ADICIONAL)</t>
  </si>
  <si>
    <t>CONVOCATORIAS JU1 Y JU2</t>
  </si>
  <si>
    <t>CONVOCATORIAS JU3</t>
  </si>
  <si>
    <t>CONVOCATORIAS JU4 Y JU5</t>
  </si>
  <si>
    <t>NIVEL DE FORMACION</t>
  </si>
  <si>
    <t>CONV. 2267-2021</t>
  </si>
  <si>
    <t>CONV. VIG.-2022</t>
  </si>
  <si>
    <t>CONV. VIG.-2023</t>
  </si>
  <si>
    <t xml:space="preserve">% </t>
  </si>
  <si>
    <t>TECNICA PROFESIONAL</t>
  </si>
  <si>
    <t>TECNOLOGICO</t>
  </si>
  <si>
    <t>PROFESIONAL UNIVERSITARIO</t>
  </si>
  <si>
    <t>TENDENCIA DEL PROGRAMA SEGUN NIVEL DE FORMACION: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</si>
</sst>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sz val="9"/>
      <color rgb="FFFF0000"/>
      <name val="Aptos Narrow"/>
      <family val="2"/>
      <scheme val="minor"/>
    </font>
    <font>
      <b/>
      <sz val="9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2" borderId="0" xfId="0" applyFont="1" applyFill="1"/>
    <xf numFmtId="0" fontId="3" fillId="2" borderId="0" xfId="0" applyFont="1" applyFill="1"/>
    <xf numFmtId="164" fontId="2" fillId="2" borderId="0" xfId="1" applyFont="1" applyFill="1"/>
    <xf numFmtId="0" fontId="2" fillId="2" borderId="1" xfId="0" applyFont="1" applyFill="1" applyBorder="1"/>
    <xf numFmtId="165" fontId="2" fillId="2" borderId="1" xfId="1" applyNumberFormat="1" applyFont="1" applyFill="1" applyBorder="1"/>
    <xf numFmtId="164" fontId="3" fillId="2" borderId="0" xfId="1" applyFont="1" applyFill="1"/>
    <xf numFmtId="0" fontId="3" fillId="2" borderId="0" xfId="0" applyFont="1" applyFill="1" applyAlignment="1">
      <alignment horizontal="center"/>
    </xf>
    <xf numFmtId="164" fontId="3" fillId="3" borderId="0" xfId="1" applyFont="1" applyFill="1"/>
    <xf numFmtId="0" fontId="3" fillId="3" borderId="0" xfId="0" applyFont="1" applyFill="1" applyAlignment="1">
      <alignment horizontal="center"/>
    </xf>
    <xf numFmtId="9" fontId="2" fillId="3" borderId="1" xfId="1" applyNumberFormat="1" applyFont="1" applyFill="1" applyBorder="1"/>
    <xf numFmtId="165" fontId="2" fillId="3" borderId="1" xfId="1" applyNumberFormat="1" applyFont="1" applyFill="1" applyBorder="1"/>
    <xf numFmtId="0" fontId="2" fillId="3" borderId="1" xfId="0" applyFont="1" applyFill="1" applyBorder="1"/>
    <xf numFmtId="10" fontId="2" fillId="3" borderId="1" xfId="1" applyNumberFormat="1" applyFont="1" applyFill="1" applyBorder="1"/>
    <xf numFmtId="165" fontId="2" fillId="2" borderId="0" xfId="1" applyNumberFormat="1" applyFont="1" applyFill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5" fontId="2" fillId="3" borderId="0" xfId="1" applyNumberFormat="1" applyFont="1" applyFill="1"/>
    <xf numFmtId="0" fontId="2" fillId="2" borderId="1" xfId="0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3" fillId="3" borderId="0" xfId="1" applyNumberFormat="1" applyFont="1" applyFill="1" applyAlignment="1">
      <alignment horizontal="center"/>
    </xf>
    <xf numFmtId="165" fontId="3" fillId="3" borderId="0" xfId="0" applyNumberFormat="1" applyFont="1" applyFill="1"/>
    <xf numFmtId="9" fontId="3" fillId="2" borderId="1" xfId="2" applyFont="1" applyFill="1" applyBorder="1"/>
    <xf numFmtId="164" fontId="3" fillId="5" borderId="0" xfId="1" applyFont="1" applyFill="1"/>
    <xf numFmtId="0" fontId="4" fillId="3" borderId="1" xfId="0" applyFont="1" applyFill="1" applyBorder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6" fillId="2" borderId="0" xfId="0" applyFont="1" applyFill="1"/>
    <xf numFmtId="164" fontId="6" fillId="2" borderId="0" xfId="1" applyFont="1" applyFill="1"/>
    <xf numFmtId="165" fontId="2" fillId="2" borderId="1" xfId="0" applyNumberFormat="1" applyFont="1" applyFill="1" applyBorder="1"/>
    <xf numFmtId="165" fontId="3" fillId="2" borderId="1" xfId="0" applyNumberFormat="1" applyFont="1" applyFill="1" applyBorder="1"/>
    <xf numFmtId="165" fontId="3" fillId="3" borderId="1" xfId="1" applyNumberFormat="1" applyFont="1" applyFill="1" applyBorder="1" applyAlignment="1">
      <alignment horizontal="center"/>
    </xf>
    <xf numFmtId="9" fontId="3" fillId="2" borderId="1" xfId="2" applyFont="1" applyFill="1" applyBorder="1" applyAlignment="1">
      <alignment horizontal="center"/>
    </xf>
    <xf numFmtId="164" fontId="3" fillId="2" borderId="1" xfId="1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164" fontId="6" fillId="2" borderId="1" xfId="1" applyFont="1" applyFill="1" applyBorder="1" applyAlignment="1">
      <alignment horizontal="center"/>
    </xf>
    <xf numFmtId="165" fontId="2" fillId="3" borderId="1" xfId="1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65" fontId="2" fillId="6" borderId="1" xfId="1" applyNumberFormat="1" applyFont="1" applyFill="1" applyBorder="1" applyAlignment="1">
      <alignment horizontal="center"/>
    </xf>
    <xf numFmtId="165" fontId="2" fillId="6" borderId="1" xfId="1" applyNumberFormat="1" applyFont="1" applyFill="1" applyBorder="1"/>
    <xf numFmtId="0" fontId="7" fillId="2" borderId="0" xfId="0" applyFont="1" applyFill="1"/>
    <xf numFmtId="0" fontId="8" fillId="3" borderId="1" xfId="0" applyFont="1" applyFill="1" applyBorder="1"/>
    <xf numFmtId="164" fontId="2" fillId="3" borderId="1" xfId="1" applyFont="1" applyFill="1" applyBorder="1"/>
    <xf numFmtId="166" fontId="2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0" fontId="7" fillId="7" borderId="0" xfId="0" applyFont="1" applyFill="1"/>
    <xf numFmtId="1" fontId="2" fillId="7" borderId="0" xfId="0" applyNumberFormat="1" applyFont="1" applyFill="1" applyAlignment="1">
      <alignment horizontal="center"/>
    </xf>
    <xf numFmtId="165" fontId="2" fillId="7" borderId="0" xfId="1" applyNumberFormat="1" applyFont="1" applyFill="1"/>
    <xf numFmtId="165" fontId="2" fillId="2" borderId="0" xfId="0" applyNumberFormat="1" applyFont="1" applyFill="1"/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9" fontId="10" fillId="0" borderId="0" xfId="2" applyFont="1"/>
    <xf numFmtId="0" fontId="10" fillId="8" borderId="0" xfId="0" applyFont="1" applyFill="1" applyAlignment="1">
      <alignment horizontal="center"/>
    </xf>
    <xf numFmtId="0" fontId="10" fillId="9" borderId="0" xfId="0" applyFont="1" applyFill="1"/>
    <xf numFmtId="9" fontId="10" fillId="9" borderId="0" xfId="2" applyFont="1" applyFill="1"/>
    <xf numFmtId="0" fontId="6" fillId="0" borderId="0" xfId="0" applyFont="1"/>
    <xf numFmtId="0" fontId="3" fillId="2" borderId="2" xfId="0" applyFont="1" applyFill="1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365920088337859E-2"/>
          <c:y val="0.22656391959303893"/>
          <c:w val="0.87363408205912085"/>
          <c:h val="0.53632583377683518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40-4903-9151-8F58A77791BF}"/>
              </c:ext>
            </c:extLst>
          </c:dPt>
          <c:dLbls>
            <c:dLbl>
              <c:idx val="0"/>
              <c:layout>
                <c:manualLayout>
                  <c:x val="-2.7272725320492104E-3"/>
                  <c:y val="-0.372413631316369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C40-4903-9151-8F58A77791BF}"/>
                </c:ext>
              </c:extLst>
            </c:dLbl>
            <c:dLbl>
              <c:idx val="1"/>
              <c:layout>
                <c:manualLayout>
                  <c:x val="0"/>
                  <c:y val="-0.215172320316124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40-4903-9151-8F58A77791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PEAMA!$F$10:$G$10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PEAMA!$F$11:$G$11</c:f>
              <c:numCache>
                <c:formatCode>0%</c:formatCode>
                <c:ptCount val="2"/>
                <c:pt idx="0">
                  <c:v>0.91915110826328394</c:v>
                </c:pt>
                <c:pt idx="1">
                  <c:v>8.0848891736716055E-2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40-4903-9151-8F58A7779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271-41DB-A2C1-0D559A092A9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'Original 2025'!$G$14:$H$14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'Original 2025'!$G$15:$H$15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71-41DB-A2C1-0D559A092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8A4-4FC6-87BE-7645DD117C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'Ciudad Bolivar'!$G$14:$H$14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'Ciudad Bolivar'!$G$15:$H$15</c:f>
              <c:numCache>
                <c:formatCode>0%</c:formatCode>
                <c:ptCount val="2"/>
                <c:pt idx="0">
                  <c:v>0.78323156923327353</c:v>
                </c:pt>
                <c:pt idx="1">
                  <c:v>0.21676843076672658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A4-4FC6-87BE-7645DD117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E0F-4939-8768-EB9C296EF3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Suba!$G$14:$H$14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Suba!$G$15:$H$15</c:f>
              <c:numCache>
                <c:formatCode>0%</c:formatCode>
                <c:ptCount val="2"/>
                <c:pt idx="0">
                  <c:v>0.78088534440402635</c:v>
                </c:pt>
                <c:pt idx="1">
                  <c:v>0.21911465559597365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0F-4939-8768-EB9C296EF3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6B-4116-9722-9143BAB99A2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'Barrios Unidos'!$G$14:$H$14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'Barrios Unidos'!$G$15:$H$15</c:f>
              <c:numCache>
                <c:formatCode>0%</c:formatCode>
                <c:ptCount val="2"/>
                <c:pt idx="0">
                  <c:v>0.77991232309269465</c:v>
                </c:pt>
                <c:pt idx="1">
                  <c:v>0.2200876769073053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6B-4116-9722-9143BAB99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7D-4C75-90F1-8828DCC19E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Fontibon!$G$14:$H$14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Fontibon!$G$15:$H$15</c:f>
              <c:numCache>
                <c:formatCode>0%</c:formatCode>
                <c:ptCount val="2"/>
                <c:pt idx="0">
                  <c:v>0.78027439418032463</c:v>
                </c:pt>
                <c:pt idx="1">
                  <c:v>0.21972560581967537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7D-4C75-90F1-8828DCC19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88-4FA7-B517-D5A69F68E2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'Puente Aranda'!$G$14:$H$14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'Puente Aranda'!$G$15:$H$15</c:f>
              <c:numCache>
                <c:formatCode>0%</c:formatCode>
                <c:ptCount val="2"/>
                <c:pt idx="0">
                  <c:v>0.78105420327500974</c:v>
                </c:pt>
                <c:pt idx="1">
                  <c:v>0.21894579672499018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88-4FA7-B517-D5A69F68E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24F-4F92-8645-659226C0D10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Usme!$G$14:$H$14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Usme!$G$15:$H$15</c:f>
              <c:numCache>
                <c:formatCode>0%</c:formatCode>
                <c:ptCount val="2"/>
                <c:pt idx="0">
                  <c:v>0.7808310835661928</c:v>
                </c:pt>
                <c:pt idx="1">
                  <c:v>0.21916891643380729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4F-4F92-8645-659226C0D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3F2-4D47-8D5A-2BF1A6BE346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RUU!$G$14:$H$14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RUU!$G$15:$H$15</c:f>
              <c:numCache>
                <c:formatCode>0%</c:formatCode>
                <c:ptCount val="2"/>
                <c:pt idx="0">
                  <c:v>0.78105420327500974</c:v>
                </c:pt>
                <c:pt idx="1">
                  <c:v>0.21894579672499018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F2-4D47-8D5A-2BF1A6BE3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19F-419E-9D33-7283C4D05D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Usaquen!$G$14:$H$14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Usaquen!$G$15:$H$15</c:f>
              <c:numCache>
                <c:formatCode>0%</c:formatCode>
                <c:ptCount val="2"/>
                <c:pt idx="0">
                  <c:v>0.79736450870946063</c:v>
                </c:pt>
                <c:pt idx="1">
                  <c:v>0.20263549129053943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9F-419E-9D33-7283C4D05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EC-4227-93CA-F51C514A5B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Engativa!$G$14:$H$14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Engativa!$G$15:$H$15</c:f>
              <c:numCache>
                <c:formatCode>0%</c:formatCode>
                <c:ptCount val="2"/>
                <c:pt idx="0">
                  <c:v>0.79833137694001466</c:v>
                </c:pt>
                <c:pt idx="1">
                  <c:v>0.20166862305998531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EC-4227-93CA-F51C514A5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FD-430B-B1CB-E686C223A5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Teusaquillo!$G$14:$H$14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Teusaquillo!$G$15:$H$15</c:f>
              <c:numCache>
                <c:formatCode>0%</c:formatCode>
                <c:ptCount val="2"/>
                <c:pt idx="0">
                  <c:v>0.82115065625920258</c:v>
                </c:pt>
                <c:pt idx="1">
                  <c:v>0.17884934374079742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FD-430B-B1CB-E686C223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451-48DF-A989-12BC86F54B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'Los Martires'!$G$14:$H$14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'Los Martires'!$G$15:$H$15</c:f>
              <c:numCache>
                <c:formatCode>0%</c:formatCode>
                <c:ptCount val="2"/>
                <c:pt idx="0">
                  <c:v>0.79388898696640942</c:v>
                </c:pt>
                <c:pt idx="1">
                  <c:v>0.20611101303359056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51-48DF-A989-12BC86F54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DISTRIBUCION OPTIMA DEL RECURSO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  <a:lumOff val="25000"/>
                </a:schemeClr>
              </a:solidFill>
              <a:ln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2B1-431B-BEBA-8DF6F052CB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Kennedy!$G$14:$H$14</c:f>
              <c:strCache>
                <c:ptCount val="2"/>
                <c:pt idx="0">
                  <c:v>MATRICULA / FOMENTO</c:v>
                </c:pt>
                <c:pt idx="1">
                  <c:v>SOSTENIMIENTO / BIENESTAR</c:v>
                </c:pt>
              </c:strCache>
            </c:strRef>
          </c:cat>
          <c:val>
            <c:numRef>
              <c:f>Kennedy!$G$15:$H$15</c:f>
              <c:numCache>
                <c:formatCode>0%</c:formatCode>
                <c:ptCount val="2"/>
                <c:pt idx="0">
                  <c:v>0.79286436971193619</c:v>
                </c:pt>
                <c:pt idx="1">
                  <c:v>0.20713563028806381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B1-431B-BEBA-8DF6F052C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2872575"/>
        <c:axId val="1332872095"/>
      </c:barChart>
      <c:catAx>
        <c:axId val="133287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095"/>
        <c:crosses val="autoZero"/>
        <c:auto val="1"/>
        <c:lblAlgn val="ctr"/>
        <c:lblOffset val="100"/>
        <c:noMultiLvlLbl val="0"/>
      </c:catAx>
      <c:valAx>
        <c:axId val="133287209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32872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370416</xdr:colOff>
      <xdr:row>1</xdr:row>
      <xdr:rowOff>116416</xdr:rowOff>
    </xdr:from>
    <xdr:to>
      <xdr:col>12</xdr:col>
      <xdr:colOff>846666</xdr:colOff>
      <xdr:row>12</xdr:row>
      <xdr:rowOff>21167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C53FDBE-4B03-4F2F-9AC0-782033847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C5B2B5-E43C-540F-F1C6-FAE331C69D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161396</xdr:colOff>
      <xdr:row>1</xdr:row>
      <xdr:rowOff>30426</xdr:rowOff>
    </xdr:from>
    <xdr:to>
      <xdr:col>14</xdr:col>
      <xdr:colOff>637646</xdr:colOff>
      <xdr:row>14</xdr:row>
      <xdr:rowOff>89958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09E10A1-4851-4644-9069-2E775F0A8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97FE7A6-57AA-4DE6-A66F-65ADFCA1E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72510C-6F69-4357-AD98-945D14005A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7811C46-2D8E-4AEA-812D-0B78639575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99DD0E-40C6-4CAF-A581-7DC5A342BB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9ADCCA4-8094-4F20-8AF4-AB1C2DF4D5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9D4F7F9-3BDE-45E8-B39D-1B89C5271A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238845-2A77-4344-9012-8C2EF148D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4E2D319-E40B-46FB-B3A0-CF610FA7FD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B98290-A660-44CA-B98B-267F06A6D5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C1573B5-70EA-40F3-A1A5-EA61E312CB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137582</xdr:rowOff>
    </xdr:from>
    <xdr:to>
      <xdr:col>13</xdr:col>
      <xdr:colOff>899583</xdr:colOff>
      <xdr:row>15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5CC0B4B-ED1D-4CD9-9BC6-2BFFF07B7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2"/>
  <sheetViews>
    <sheetView zoomScale="90" zoomScaleNormal="90" workbookViewId="0">
      <selection activeCell="F28" sqref="F28"/>
    </sheetView>
  </sheetViews>
  <sheetFormatPr defaultColWidth="11.42578125" defaultRowHeight="11.45"/>
  <cols>
    <col min="1" max="1" width="4" style="1" customWidth="1"/>
    <col min="2" max="2" width="26" style="1" customWidth="1"/>
    <col min="3" max="3" width="15.5703125" style="3" bestFit="1" customWidth="1"/>
    <col min="4" max="5" width="15.28515625" style="1" bestFit="1" customWidth="1"/>
    <col min="6" max="6" width="19.140625" style="1" customWidth="1"/>
    <col min="7" max="7" width="18.140625" style="1" customWidth="1"/>
    <col min="8" max="8" width="16.7109375" style="1" customWidth="1"/>
    <col min="9" max="9" width="15.5703125" style="1" customWidth="1"/>
    <col min="10" max="10" width="16.140625" style="1" customWidth="1"/>
    <col min="11" max="11" width="15.42578125" style="1" customWidth="1"/>
    <col min="12" max="13" width="15.5703125" style="1" customWidth="1"/>
    <col min="14" max="14" width="15.28515625" style="1" bestFit="1" customWidth="1"/>
    <col min="15" max="15" width="16.7109375" style="1" bestFit="1" customWidth="1"/>
    <col min="16" max="16384" width="11.42578125" style="1"/>
  </cols>
  <sheetData>
    <row r="2" spans="2:15" ht="12">
      <c r="B2" s="2" t="s">
        <v>0</v>
      </c>
      <c r="E2" s="60" t="s">
        <v>1</v>
      </c>
      <c r="F2" s="60"/>
      <c r="G2" s="60"/>
      <c r="H2" s="60"/>
    </row>
    <row r="3" spans="2:15" ht="12">
      <c r="B3" s="17" t="s">
        <v>2</v>
      </c>
      <c r="C3" s="33" t="s">
        <v>3</v>
      </c>
      <c r="E3" s="17" t="s">
        <v>4</v>
      </c>
      <c r="F3" s="17" t="s">
        <v>5</v>
      </c>
      <c r="G3" s="17" t="s">
        <v>6</v>
      </c>
      <c r="H3" s="17" t="s">
        <v>7</v>
      </c>
    </row>
    <row r="4" spans="2:15" ht="12">
      <c r="B4" s="4" t="s">
        <v>8</v>
      </c>
      <c r="C4" s="5">
        <f>+C11*11</f>
        <v>15658500</v>
      </c>
      <c r="E4" s="4" t="s">
        <v>9</v>
      </c>
      <c r="F4" s="19">
        <v>30</v>
      </c>
      <c r="G4" s="19">
        <f>+F4</f>
        <v>30</v>
      </c>
      <c r="H4" s="16">
        <f>MAX(F4:G4)</f>
        <v>30</v>
      </c>
    </row>
    <row r="5" spans="2:15">
      <c r="E5" s="15"/>
      <c r="F5" s="15"/>
      <c r="G5" s="15"/>
    </row>
    <row r="6" spans="2:15" ht="12">
      <c r="B6" s="2" t="s">
        <v>10</v>
      </c>
      <c r="E6" s="60" t="s">
        <v>11</v>
      </c>
      <c r="F6" s="60"/>
      <c r="G6" s="60"/>
      <c r="H6" s="60"/>
    </row>
    <row r="7" spans="2:15" ht="12">
      <c r="B7" s="12" t="s">
        <v>12</v>
      </c>
      <c r="C7" s="10">
        <v>0.7</v>
      </c>
      <c r="E7" s="17" t="s">
        <v>4</v>
      </c>
      <c r="F7" s="17" t="s">
        <v>13</v>
      </c>
      <c r="G7" s="17" t="s">
        <v>14</v>
      </c>
      <c r="H7" s="17" t="s">
        <v>15</v>
      </c>
    </row>
    <row r="8" spans="2:15" ht="12">
      <c r="E8" s="4"/>
      <c r="F8" s="31">
        <f>+O17</f>
        <v>6154225051.2130623</v>
      </c>
      <c r="G8" s="31">
        <f>+N22</f>
        <v>541328047.6036675</v>
      </c>
      <c r="H8" s="32">
        <f>+F8+G8</f>
        <v>6695553098.8167295</v>
      </c>
    </row>
    <row r="9" spans="2:15" s="2" customFormat="1" ht="12">
      <c r="B9" s="2" t="s">
        <v>16</v>
      </c>
      <c r="C9" s="6"/>
    </row>
    <row r="10" spans="2:15" ht="12">
      <c r="B10" s="12" t="s">
        <v>17</v>
      </c>
      <c r="C10" s="13">
        <v>7.0199999999999999E-2</v>
      </c>
      <c r="E10" s="17" t="s">
        <v>4</v>
      </c>
      <c r="F10" s="27" t="s">
        <v>18</v>
      </c>
      <c r="G10" s="27" t="s">
        <v>19</v>
      </c>
      <c r="H10" s="17" t="s">
        <v>15</v>
      </c>
    </row>
    <row r="11" spans="2:15" ht="12">
      <c r="B11" s="12" t="s">
        <v>20</v>
      </c>
      <c r="C11" s="11">
        <v>1423500</v>
      </c>
      <c r="E11" s="21" t="s">
        <v>21</v>
      </c>
      <c r="F11" s="25">
        <f t="shared" ref="F11:G11" si="0">+F8/$H$8</f>
        <v>0.91915110826328394</v>
      </c>
      <c r="G11" s="25">
        <f t="shared" si="0"/>
        <v>8.0848891736716055E-2</v>
      </c>
      <c r="H11" s="25">
        <f>+H8/$H$8</f>
        <v>1</v>
      </c>
    </row>
    <row r="12" spans="2:15">
      <c r="B12" s="12" t="s">
        <v>22</v>
      </c>
      <c r="C12" s="13">
        <v>9.5399999999999999E-2</v>
      </c>
    </row>
    <row r="14" spans="2:15">
      <c r="D14" s="37" t="s">
        <v>23</v>
      </c>
      <c r="E14" s="37" t="s">
        <v>24</v>
      </c>
      <c r="F14" s="37" t="s">
        <v>25</v>
      </c>
      <c r="G14" s="37" t="s">
        <v>26</v>
      </c>
      <c r="H14" s="37" t="s">
        <v>27</v>
      </c>
      <c r="I14" s="37" t="s">
        <v>28</v>
      </c>
      <c r="J14" s="37" t="s">
        <v>29</v>
      </c>
      <c r="K14" s="37" t="s">
        <v>30</v>
      </c>
      <c r="L14" s="37" t="s">
        <v>31</v>
      </c>
      <c r="M14" s="37" t="s">
        <v>32</v>
      </c>
    </row>
    <row r="15" spans="2:15" ht="12">
      <c r="B15" s="7" t="s">
        <v>33</v>
      </c>
      <c r="C15" s="35" t="s">
        <v>34</v>
      </c>
      <c r="D15" s="35" t="s">
        <v>35</v>
      </c>
      <c r="E15" s="16" t="s">
        <v>36</v>
      </c>
      <c r="F15" s="16" t="s">
        <v>37</v>
      </c>
      <c r="G15" s="16" t="s">
        <v>38</v>
      </c>
      <c r="H15" s="16" t="s">
        <v>39</v>
      </c>
      <c r="I15" s="16" t="s">
        <v>40</v>
      </c>
      <c r="J15" s="16" t="s">
        <v>41</v>
      </c>
      <c r="K15" s="16" t="s">
        <v>42</v>
      </c>
      <c r="L15" s="16" t="s">
        <v>43</v>
      </c>
      <c r="M15" s="16" t="s">
        <v>44</v>
      </c>
      <c r="N15" s="36">
        <v>0.1</v>
      </c>
      <c r="O15" s="36" t="s">
        <v>15</v>
      </c>
    </row>
    <row r="16" spans="2:15" ht="12">
      <c r="B16" s="1" t="s">
        <v>12</v>
      </c>
      <c r="C16" s="22">
        <f>+F4</f>
        <v>30</v>
      </c>
      <c r="D16" s="14">
        <f>+(C16*C4)</f>
        <v>469755000</v>
      </c>
      <c r="E16" s="14">
        <f>+(D16*$C$10)+D16</f>
        <v>502731801</v>
      </c>
      <c r="F16" s="14">
        <f>+E16</f>
        <v>502731801</v>
      </c>
      <c r="G16" s="14">
        <f>+(F16*$C$10)+F16</f>
        <v>538023573.43019998</v>
      </c>
      <c r="H16" s="14">
        <f>+G16</f>
        <v>538023573.43019998</v>
      </c>
      <c r="I16" s="14">
        <f>+(H16*$C$10)+H16</f>
        <v>575792828.28499997</v>
      </c>
      <c r="J16" s="14">
        <f>+I16</f>
        <v>575792828.28499997</v>
      </c>
      <c r="K16" s="14">
        <f>+(J16*$C$10)+J16</f>
        <v>616213484.83060694</v>
      </c>
      <c r="L16" s="14">
        <f>+K16</f>
        <v>616213484.83060694</v>
      </c>
      <c r="M16" s="14">
        <f>+(L16*$C$10)+L16</f>
        <v>659471671.46571553</v>
      </c>
      <c r="N16" s="18">
        <f>+SUM(D16:M16)*$N$15</f>
        <v>559475004.65573299</v>
      </c>
      <c r="O16" s="24">
        <f>+SUM(D16:M16)+N16</f>
        <v>6154225051.2130623</v>
      </c>
    </row>
    <row r="17" spans="2:15" ht="12">
      <c r="B17" s="9" t="s">
        <v>15</v>
      </c>
      <c r="C17" s="23">
        <f t="shared" ref="C17:O17" si="1">+SUM(C16:C16)</f>
        <v>30</v>
      </c>
      <c r="D17" s="8">
        <f t="shared" si="1"/>
        <v>469755000</v>
      </c>
      <c r="E17" s="8">
        <f t="shared" si="1"/>
        <v>502731801</v>
      </c>
      <c r="F17" s="8">
        <f t="shared" si="1"/>
        <v>502731801</v>
      </c>
      <c r="G17" s="8">
        <f t="shared" si="1"/>
        <v>538023573.43019998</v>
      </c>
      <c r="H17" s="8">
        <f t="shared" si="1"/>
        <v>538023573.43019998</v>
      </c>
      <c r="I17" s="8">
        <f t="shared" si="1"/>
        <v>575792828.28499997</v>
      </c>
      <c r="J17" s="8">
        <f t="shared" si="1"/>
        <v>575792828.28499997</v>
      </c>
      <c r="K17" s="8">
        <f t="shared" si="1"/>
        <v>616213484.83060694</v>
      </c>
      <c r="L17" s="8">
        <f t="shared" si="1"/>
        <v>616213484.83060694</v>
      </c>
      <c r="M17" s="8">
        <f t="shared" si="1"/>
        <v>659471671.46571553</v>
      </c>
      <c r="N17" s="8">
        <f t="shared" si="1"/>
        <v>559475004.65573299</v>
      </c>
      <c r="O17" s="26">
        <f t="shared" si="1"/>
        <v>6154225051.2130623</v>
      </c>
    </row>
    <row r="18" spans="2:15" ht="12">
      <c r="B18" s="7"/>
      <c r="C18" s="28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2:15" s="29" customFormat="1" ht="10.15">
      <c r="C19" s="30"/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</row>
    <row r="20" spans="2:15" ht="12">
      <c r="B20" s="7" t="s">
        <v>14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 t="s">
        <v>15</v>
      </c>
    </row>
    <row r="21" spans="2:15" ht="12">
      <c r="B21" s="1" t="s">
        <v>12</v>
      </c>
      <c r="C21" s="22">
        <f>+C16</f>
        <v>30</v>
      </c>
      <c r="D21" s="14">
        <f>+($C$11*C21)</f>
        <v>42705000</v>
      </c>
      <c r="E21" s="14">
        <f>+(D21*$C$12)+D21</f>
        <v>46779057</v>
      </c>
      <c r="F21" s="14">
        <f>+E21</f>
        <v>46779057</v>
      </c>
      <c r="G21" s="14">
        <f>+(F21*$C$12)+F21</f>
        <v>51241779.037799999</v>
      </c>
      <c r="H21" s="14">
        <f>+G21</f>
        <v>51241779.037799999</v>
      </c>
      <c r="I21" s="14">
        <f>+(H21*$C$12)+H21</f>
        <v>56130244.758006118</v>
      </c>
      <c r="J21" s="14">
        <f>+I21</f>
        <v>56130244.758006118</v>
      </c>
      <c r="K21" s="14">
        <f>+(J21*$C$12)+J21</f>
        <v>61485070.107919902</v>
      </c>
      <c r="L21" s="14">
        <f>+K21</f>
        <v>61485070.107919902</v>
      </c>
      <c r="M21" s="14">
        <f>+(L21*$C$12)+L21</f>
        <v>67350745.79621546</v>
      </c>
      <c r="N21" s="24">
        <f>+SUM(D21:M21)</f>
        <v>541328047.6036675</v>
      </c>
    </row>
    <row r="22" spans="2:15" ht="12">
      <c r="B22" s="9" t="s">
        <v>15</v>
      </c>
      <c r="C22" s="23">
        <f t="shared" ref="C22:N22" si="2">+SUM(C21:C21)</f>
        <v>30</v>
      </c>
      <c r="D22" s="8">
        <f t="shared" si="2"/>
        <v>42705000</v>
      </c>
      <c r="E22" s="8">
        <f t="shared" si="2"/>
        <v>46779057</v>
      </c>
      <c r="F22" s="8">
        <f t="shared" si="2"/>
        <v>46779057</v>
      </c>
      <c r="G22" s="8">
        <f t="shared" si="2"/>
        <v>51241779.037799999</v>
      </c>
      <c r="H22" s="8">
        <f t="shared" si="2"/>
        <v>51241779.037799999</v>
      </c>
      <c r="I22" s="8">
        <f t="shared" si="2"/>
        <v>56130244.758006118</v>
      </c>
      <c r="J22" s="8">
        <f t="shared" si="2"/>
        <v>56130244.758006118</v>
      </c>
      <c r="K22" s="8">
        <f t="shared" si="2"/>
        <v>61485070.107919902</v>
      </c>
      <c r="L22" s="8">
        <f t="shared" si="2"/>
        <v>61485070.107919902</v>
      </c>
      <c r="M22" s="8">
        <f t="shared" si="2"/>
        <v>67350745.79621546</v>
      </c>
      <c r="N22" s="26">
        <f t="shared" si="2"/>
        <v>541328047.6036675</v>
      </c>
    </row>
  </sheetData>
  <mergeCells count="2">
    <mergeCell ref="E2:H2"/>
    <mergeCell ref="E6:H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2:O38"/>
  <sheetViews>
    <sheetView zoomScale="80" zoomScaleNormal="80" workbookViewId="0">
      <selection activeCell="D9" sqref="D9:D12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5310323/1000000</f>
        <v>5.3103230000000003</v>
      </c>
      <c r="D3" s="47">
        <f>+C3+$C$16</f>
        <v>6.7338230000000001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2750674/1000000</f>
        <v>2.7506740000000001</v>
      </c>
      <c r="D4" s="47">
        <f>+C4+$C$16</f>
        <v>4.1741739999999998</v>
      </c>
      <c r="F4" s="39" t="s">
        <v>48</v>
      </c>
      <c r="G4" s="40"/>
      <c r="H4" s="40"/>
      <c r="I4" s="40">
        <f>MAX(G4:H4)</f>
        <v>0</v>
      </c>
    </row>
    <row r="5" spans="2:9" ht="12">
      <c r="B5" s="12" t="s">
        <v>49</v>
      </c>
      <c r="C5" s="45">
        <f>2726030/1000000</f>
        <v>2.7260300000000002</v>
      </c>
      <c r="D5" s="47">
        <f>+C5+$C$16</f>
        <v>4.1495300000000004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/>
    </row>
    <row r="7" spans="2:9">
      <c r="E7" s="15"/>
      <c r="F7" s="15"/>
      <c r="G7" s="15"/>
    </row>
    <row r="8" spans="2:9" ht="12">
      <c r="B8" s="2" t="s">
        <v>10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/>
      <c r="H10" s="41"/>
      <c r="I10" s="42">
        <f>+SUM(G10:H10)</f>
        <v>0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0</v>
      </c>
      <c r="H11" s="38">
        <f>+N33+N38</f>
        <v>0</v>
      </c>
      <c r="I11" s="11">
        <f t="shared" ref="I11:I12" si="0">+SUM(G11:H11)</f>
        <v>0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0</v>
      </c>
      <c r="H12" s="20">
        <f>+H10-H11</f>
        <v>0</v>
      </c>
      <c r="I12" s="20">
        <f t="shared" si="0"/>
        <v>0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7.0199999999999999E-2</v>
      </c>
      <c r="F15" s="16" t="s">
        <v>21</v>
      </c>
      <c r="G15" s="34">
        <f>+IFERROR((G11/$I$11),0)</f>
        <v>0</v>
      </c>
      <c r="H15" s="34">
        <f>+IFERROR((H11/$I$11),)</f>
        <v>0</v>
      </c>
      <c r="I15" s="34">
        <f>+IFERROR((I11/$I$11),0)</f>
        <v>0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</f>
        <v>0</v>
      </c>
      <c r="D21" s="14">
        <f>+(C21*C3)</f>
        <v>0</v>
      </c>
      <c r="E21" s="14">
        <f>+(D21*$C$15)+D21</f>
        <v>0</v>
      </c>
      <c r="F21" s="14">
        <f>+E21</f>
        <v>0</v>
      </c>
      <c r="G21" s="14">
        <f>+(F21*$C$15)+F21</f>
        <v>0</v>
      </c>
      <c r="H21" s="14">
        <f>+G21</f>
        <v>0</v>
      </c>
      <c r="I21" s="14">
        <f t="shared" ref="I21:I22" si="1">+(H21*$C$15)+H21</f>
        <v>0</v>
      </c>
      <c r="J21" s="14">
        <f>+I21</f>
        <v>0</v>
      </c>
      <c r="K21" s="14">
        <f>+(J21*$C$15)+J21</f>
        <v>0</v>
      </c>
      <c r="L21" s="14">
        <f>+K21</f>
        <v>0</v>
      </c>
      <c r="M21" s="14">
        <f>+(L21*$C$15)+L21</f>
        <v>0</v>
      </c>
      <c r="N21" s="18">
        <f>+SUM(D21:M21)*$N$20</f>
        <v>0</v>
      </c>
      <c r="O21" s="24">
        <f>+SUM(D21:M21)+N21</f>
        <v>0</v>
      </c>
    </row>
    <row r="22" spans="2:15" ht="12">
      <c r="B22" s="2" t="s">
        <v>47</v>
      </c>
      <c r="C22" s="22">
        <f>+ROUND(($G$4*C10),0)</f>
        <v>0</v>
      </c>
      <c r="D22" s="14">
        <f>+(C22*C4)</f>
        <v>0</v>
      </c>
      <c r="E22" s="14">
        <f>+(D22*$C$15)+D22</f>
        <v>0</v>
      </c>
      <c r="F22" s="14">
        <f t="shared" ref="F22:H24" si="2">+E22</f>
        <v>0</v>
      </c>
      <c r="G22" s="14">
        <f t="shared" ref="G22:G23" si="3">+(F22*$C$15)+F22</f>
        <v>0</v>
      </c>
      <c r="H22" s="14">
        <f t="shared" si="2"/>
        <v>0</v>
      </c>
      <c r="I22" s="14">
        <f t="shared" si="1"/>
        <v>0</v>
      </c>
      <c r="J22" s="18"/>
      <c r="K22" s="18"/>
      <c r="L22" s="18"/>
      <c r="M22" s="18"/>
      <c r="N22" s="18">
        <f>+SUM(D22:I22)*$N$20</f>
        <v>0</v>
      </c>
      <c r="O22" s="24">
        <f>+SUM(D22:I22)+N22</f>
        <v>0</v>
      </c>
    </row>
    <row r="23" spans="2:15" ht="12">
      <c r="B23" s="2" t="s">
        <v>49</v>
      </c>
      <c r="C23" s="22">
        <f>+ROUND(($G$4*C11),0)</f>
        <v>0</v>
      </c>
      <c r="D23" s="14">
        <f>+(C23*C5)</f>
        <v>0</v>
      </c>
      <c r="E23" s="14">
        <f>+(D23*$C$15)+D23</f>
        <v>0</v>
      </c>
      <c r="F23" s="14">
        <f t="shared" si="2"/>
        <v>0</v>
      </c>
      <c r="G23" s="14">
        <f t="shared" si="3"/>
        <v>0</v>
      </c>
      <c r="H23" s="18"/>
      <c r="I23" s="18"/>
      <c r="J23" s="18"/>
      <c r="K23" s="18"/>
      <c r="L23" s="18"/>
      <c r="M23" s="18"/>
      <c r="N23" s="18">
        <f>+SUM(D23:G23)*$N$20</f>
        <v>0</v>
      </c>
      <c r="O23" s="24">
        <f>+SUM(D23:G23)+N23</f>
        <v>0</v>
      </c>
    </row>
    <row r="24" spans="2:15" ht="12">
      <c r="B24" s="43" t="s">
        <v>56</v>
      </c>
      <c r="C24" s="22">
        <f>+ROUND(($G$4*C12),0)</f>
        <v>0</v>
      </c>
      <c r="D24" s="14">
        <f>+(C24*C6)</f>
        <v>0</v>
      </c>
      <c r="E24" s="14">
        <f>+(D24*$C$15)+D24</f>
        <v>0</v>
      </c>
      <c r="F24" s="14">
        <f t="shared" si="2"/>
        <v>0</v>
      </c>
      <c r="G24" s="18"/>
      <c r="H24" s="18"/>
      <c r="I24" s="18"/>
      <c r="J24" s="18"/>
      <c r="K24" s="18"/>
      <c r="L24" s="18"/>
      <c r="M24" s="18"/>
      <c r="N24" s="18">
        <f>+SUM(D24:F24)*$N$20</f>
        <v>0</v>
      </c>
      <c r="O24" s="24">
        <f>+SUM(D24:F24)+N24</f>
        <v>0</v>
      </c>
    </row>
    <row r="25" spans="2:15" ht="12">
      <c r="B25" s="9" t="s">
        <v>15</v>
      </c>
      <c r="C25" s="23">
        <f>+SUM(C21:C24)</f>
        <v>0</v>
      </c>
      <c r="D25" s="8">
        <f>+SUM(D21:D24)</f>
        <v>0</v>
      </c>
      <c r="E25" s="8">
        <f t="shared" ref="E25:M25" si="4">+SUM(E21:E24)</f>
        <v>0</v>
      </c>
      <c r="F25" s="8">
        <f t="shared" si="4"/>
        <v>0</v>
      </c>
      <c r="G25" s="8">
        <f t="shared" si="4"/>
        <v>0</v>
      </c>
      <c r="H25" s="8">
        <f t="shared" si="4"/>
        <v>0</v>
      </c>
      <c r="I25" s="8">
        <f t="shared" si="4"/>
        <v>0</v>
      </c>
      <c r="J25" s="8">
        <f t="shared" si="4"/>
        <v>0</v>
      </c>
      <c r="K25" s="8">
        <f t="shared" si="4"/>
        <v>0</v>
      </c>
      <c r="L25" s="8">
        <f t="shared" si="4"/>
        <v>0</v>
      </c>
      <c r="M25" s="8">
        <f t="shared" si="4"/>
        <v>0</v>
      </c>
      <c r="N25" s="8">
        <f>+SUM(N21:N24)</f>
        <v>0</v>
      </c>
      <c r="O25" s="26">
        <f t="shared" ref="O25" si="5">+SUM(O21:O24)</f>
        <v>0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0</v>
      </c>
      <c r="D29" s="14">
        <f>+($C$16*C29)</f>
        <v>0</v>
      </c>
      <c r="E29" s="14">
        <f>+(D29*$C$17)+D29</f>
        <v>0</v>
      </c>
      <c r="F29" s="14">
        <f>+E29</f>
        <v>0</v>
      </c>
      <c r="G29" s="14">
        <f t="shared" ref="G29:G31" si="6">+(F29*$C$17)+F29</f>
        <v>0</v>
      </c>
      <c r="H29" s="14">
        <f>+G29</f>
        <v>0</v>
      </c>
      <c r="I29" s="14">
        <f t="shared" ref="I29:I30" si="7">+(H29*$C$17)+H29</f>
        <v>0</v>
      </c>
      <c r="J29" s="14">
        <f>+I29</f>
        <v>0</v>
      </c>
      <c r="K29" s="14">
        <f>+(J29*$C$17)+J29</f>
        <v>0</v>
      </c>
      <c r="L29" s="14">
        <f>+K29</f>
        <v>0</v>
      </c>
      <c r="M29" s="14">
        <f>+(L29*$C$17)+L29</f>
        <v>0</v>
      </c>
      <c r="N29" s="24">
        <f>+SUM(D29:M29)</f>
        <v>0</v>
      </c>
    </row>
    <row r="30" spans="2:15" ht="12">
      <c r="B30" s="2" t="s">
        <v>47</v>
      </c>
      <c r="C30" s="22">
        <f t="shared" ref="C30:C32" si="8">+C22</f>
        <v>0</v>
      </c>
      <c r="D30" s="14">
        <f t="shared" ref="D30:D32" si="9">+($C$16*C30)</f>
        <v>0</v>
      </c>
      <c r="E30" s="14">
        <f t="shared" ref="E30:E32" si="10">+(D30*$C$17)+D30</f>
        <v>0</v>
      </c>
      <c r="F30" s="14">
        <f t="shared" ref="F30" si="11">+E30</f>
        <v>0</v>
      </c>
      <c r="G30" s="14">
        <f t="shared" si="6"/>
        <v>0</v>
      </c>
      <c r="H30" s="14">
        <f t="shared" ref="H30" si="12">+G30</f>
        <v>0</v>
      </c>
      <c r="I30" s="14">
        <f t="shared" si="7"/>
        <v>0</v>
      </c>
      <c r="J30" s="18"/>
      <c r="K30" s="18"/>
      <c r="L30" s="18"/>
      <c r="M30" s="18"/>
      <c r="N30" s="24">
        <f>+SUM(D30:I30)</f>
        <v>0</v>
      </c>
    </row>
    <row r="31" spans="2:15" ht="12">
      <c r="B31" s="2" t="s">
        <v>49</v>
      </c>
      <c r="C31" s="22">
        <f t="shared" si="8"/>
        <v>0</v>
      </c>
      <c r="D31" s="14">
        <f t="shared" si="9"/>
        <v>0</v>
      </c>
      <c r="E31" s="14">
        <f t="shared" si="10"/>
        <v>0</v>
      </c>
      <c r="F31" s="14">
        <f t="shared" ref="F31" si="13">+E31</f>
        <v>0</v>
      </c>
      <c r="G31" s="14">
        <f t="shared" si="6"/>
        <v>0</v>
      </c>
      <c r="H31" s="18"/>
      <c r="I31" s="18"/>
      <c r="J31" s="18"/>
      <c r="K31" s="18"/>
      <c r="L31" s="18"/>
      <c r="M31" s="18"/>
      <c r="N31" s="24">
        <f>+SUM(D31:G31)</f>
        <v>0</v>
      </c>
    </row>
    <row r="32" spans="2:15" ht="12">
      <c r="B32" s="43" t="s">
        <v>56</v>
      </c>
      <c r="C32" s="22">
        <f t="shared" si="8"/>
        <v>0</v>
      </c>
      <c r="D32" s="14">
        <f t="shared" si="9"/>
        <v>0</v>
      </c>
      <c r="E32" s="14">
        <f t="shared" si="10"/>
        <v>0</v>
      </c>
      <c r="F32" s="14">
        <f t="shared" ref="F32" si="14">+E32</f>
        <v>0</v>
      </c>
      <c r="G32" s="18"/>
      <c r="H32" s="18"/>
      <c r="I32" s="18"/>
      <c r="J32" s="18"/>
      <c r="K32" s="18"/>
      <c r="L32" s="18"/>
      <c r="M32" s="18"/>
      <c r="N32" s="24">
        <f>+SUM(D32:F32)</f>
        <v>0</v>
      </c>
    </row>
    <row r="33" spans="2:14" ht="12">
      <c r="B33" s="9" t="s">
        <v>15</v>
      </c>
      <c r="C33" s="23">
        <f>+SUM(C29:C32)</f>
        <v>0</v>
      </c>
      <c r="D33" s="8">
        <f>+SUM(D29:D32)</f>
        <v>0</v>
      </c>
      <c r="E33" s="8">
        <f t="shared" ref="E33" si="15">+SUM(E29:E32)</f>
        <v>0</v>
      </c>
      <c r="F33" s="8">
        <f t="shared" ref="F33" si="16">+SUM(F29:F32)</f>
        <v>0</v>
      </c>
      <c r="G33" s="8">
        <f t="shared" ref="G33" si="17">+SUM(G29:G32)</f>
        <v>0</v>
      </c>
      <c r="H33" s="8">
        <f t="shared" ref="H33" si="18">+SUM(H29:H32)</f>
        <v>0</v>
      </c>
      <c r="I33" s="8">
        <f t="shared" ref="I33" si="19">+SUM(I29:I32)</f>
        <v>0</v>
      </c>
      <c r="J33" s="8">
        <f t="shared" ref="J33" si="20">+SUM(J29:J32)</f>
        <v>0</v>
      </c>
      <c r="K33" s="8">
        <f t="shared" ref="K33" si="21">+SUM(K29:K32)</f>
        <v>0</v>
      </c>
      <c r="L33" s="8">
        <f t="shared" ref="L33" si="22">+SUM(L29:L32)</f>
        <v>0</v>
      </c>
      <c r="M33" s="8">
        <f t="shared" ref="M33" si="23">+SUM(M29:M32)</f>
        <v>0</v>
      </c>
      <c r="N33" s="26">
        <f t="shared" ref="N33" si="24">+SUM(N29:N32)</f>
        <v>0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25">+SUM(E37)</f>
        <v>0</v>
      </c>
      <c r="F38" s="8">
        <f t="shared" si="25"/>
        <v>0</v>
      </c>
      <c r="G38" s="8">
        <f t="shared" si="25"/>
        <v>0</v>
      </c>
      <c r="H38" s="8">
        <f t="shared" si="25"/>
        <v>0</v>
      </c>
      <c r="I38" s="8">
        <f t="shared" si="25"/>
        <v>0</v>
      </c>
      <c r="J38" s="8">
        <f t="shared" si="25"/>
        <v>0</v>
      </c>
      <c r="K38" s="8">
        <f t="shared" si="25"/>
        <v>0</v>
      </c>
      <c r="L38" s="8">
        <f t="shared" si="25"/>
        <v>0</v>
      </c>
      <c r="M38" s="8">
        <f t="shared" si="25"/>
        <v>0</v>
      </c>
      <c r="N38" s="26">
        <f t="shared" si="25"/>
        <v>0</v>
      </c>
    </row>
  </sheetData>
  <mergeCells count="2">
    <mergeCell ref="F2:I2"/>
    <mergeCell ref="F8:I8"/>
  </mergeCells>
  <phoneticPr fontId="5" type="noConversion"/>
  <conditionalFormatting sqref="F12:I12">
    <cfRule type="cellIs" dxfId="90" priority="1" operator="greaterThan">
      <formula>0</formula>
    </cfRule>
  </conditionalFormatting>
  <conditionalFormatting sqref="G5:I5">
    <cfRule type="cellIs" dxfId="89" priority="5" operator="equal">
      <formula>0</formula>
    </cfRule>
    <cfRule type="cellIs" dxfId="88" priority="6" operator="lessThan">
      <formula>0</formula>
    </cfRule>
    <cfRule type="cellIs" dxfId="87" priority="7" operator="greaterThan">
      <formula>0</formula>
    </cfRule>
  </conditionalFormatting>
  <conditionalFormatting sqref="G12:I12">
    <cfRule type="cellIs" dxfId="86" priority="2" operator="equal">
      <formula>0</formula>
    </cfRule>
    <cfRule type="cellIs" dxfId="85" priority="3" operator="lessThan">
      <formula>0</formula>
    </cfRule>
    <cfRule type="cellIs" dxfId="84" priority="4" operator="greaterThan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O38"/>
  <sheetViews>
    <sheetView zoomScale="80" zoomScaleNormal="80" workbookViewId="0">
      <selection activeCell="D14" sqref="D14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4" width="14.42578125" style="1" customWidth="1"/>
    <col min="15" max="15" width="15.28515625" style="1" bestFit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5310323/1000000</f>
        <v>5.3103230000000003</v>
      </c>
      <c r="D3" s="47">
        <f>+C3+$C$16</f>
        <v>6.7338230000000001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2750674/1000000</f>
        <v>2.7506740000000001</v>
      </c>
      <c r="D4" s="47">
        <f>+C4+$C$16</f>
        <v>4.1741739999999998</v>
      </c>
      <c r="F4" s="39" t="s">
        <v>48</v>
      </c>
      <c r="G4" s="40">
        <v>240</v>
      </c>
      <c r="H4" s="40">
        <f>+G4</f>
        <v>240</v>
      </c>
      <c r="I4" s="40">
        <f>MAX(G4:H4)</f>
        <v>240</v>
      </c>
    </row>
    <row r="5" spans="2:9" ht="12">
      <c r="B5" s="12" t="s">
        <v>49</v>
      </c>
      <c r="C5" s="45">
        <f>2726030/1000000</f>
        <v>2.7260300000000002</v>
      </c>
      <c r="D5" s="47">
        <f>+C5+$C$16</f>
        <v>4.1495300000000004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/>
    </row>
    <row r="7" spans="2:9">
      <c r="E7" s="15"/>
      <c r="F7" s="15"/>
      <c r="G7" s="15"/>
    </row>
    <row r="8" spans="2:9" ht="12">
      <c r="B8" s="2" t="s">
        <v>10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0.75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14442</v>
      </c>
      <c r="H10" s="41">
        <v>2937</v>
      </c>
      <c r="I10" s="42">
        <f>+SUM(G10:H10)</f>
        <v>17379</v>
      </c>
    </row>
    <row r="11" spans="2:9" ht="12">
      <c r="B11" s="12" t="s">
        <v>49</v>
      </c>
      <c r="C11" s="10">
        <v>0.1</v>
      </c>
      <c r="F11" s="17" t="s">
        <v>21</v>
      </c>
      <c r="G11" s="38">
        <f>+O25</f>
        <v>13556.159355985541</v>
      </c>
      <c r="H11" s="38">
        <f>+N33+N38</f>
        <v>3751.8245002525728</v>
      </c>
      <c r="I11" s="11">
        <f t="shared" ref="I11:I12" si="0">+SUM(G11:H11)</f>
        <v>17307.983856238112</v>
      </c>
    </row>
    <row r="12" spans="2:9" ht="12">
      <c r="B12" s="44" t="s">
        <v>51</v>
      </c>
      <c r="C12" s="10">
        <v>0</v>
      </c>
      <c r="F12" s="21" t="s">
        <v>50</v>
      </c>
      <c r="G12" s="20">
        <f>+G10-G11</f>
        <v>885.84064401445903</v>
      </c>
      <c r="H12" s="20">
        <f>+H10-H11</f>
        <v>-814.82450025257276</v>
      </c>
      <c r="I12" s="20">
        <f t="shared" si="0"/>
        <v>71.016143761886269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7.0199999999999999E-2</v>
      </c>
      <c r="F15" s="16" t="s">
        <v>21</v>
      </c>
      <c r="G15" s="34">
        <f>+IFERROR((G11/$I$11),0)</f>
        <v>0.78323156923327353</v>
      </c>
      <c r="H15" s="34">
        <f>+IFERROR((H11/$I$11),)</f>
        <v>0.21676843076672658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</f>
        <v>180</v>
      </c>
      <c r="D21" s="14">
        <f>+(C21*C3)</f>
        <v>955.85814000000005</v>
      </c>
      <c r="E21" s="14">
        <f>+(D21*$C$15)+D21</f>
        <v>1022.959381428</v>
      </c>
      <c r="F21" s="14">
        <f>+E21</f>
        <v>1022.959381428</v>
      </c>
      <c r="G21" s="14">
        <f>+(F21*$C$15)+F21</f>
        <v>1094.7711300042456</v>
      </c>
      <c r="H21" s="14">
        <f>+G21</f>
        <v>1094.7711300042456</v>
      </c>
      <c r="I21" s="14">
        <f t="shared" ref="I21:I22" si="1">+(H21*$C$15)+H21</f>
        <v>1171.6240633305435</v>
      </c>
      <c r="J21" s="14">
        <f>+I21</f>
        <v>1171.6240633305435</v>
      </c>
      <c r="K21" s="14">
        <f>+(J21*$C$15)+J21</f>
        <v>1253.8720725763478</v>
      </c>
      <c r="L21" s="14">
        <f>+K21</f>
        <v>1253.8720725763478</v>
      </c>
      <c r="M21" s="14">
        <f>+(L21*$C$15)+L21</f>
        <v>1341.8938920712073</v>
      </c>
      <c r="N21" s="18">
        <f>+SUM(D21:M21)*$N$20</f>
        <v>1138.4205326749484</v>
      </c>
      <c r="O21" s="24">
        <f>+SUM(D21:M21)+N21</f>
        <v>12522.625859424432</v>
      </c>
    </row>
    <row r="22" spans="2:15" ht="12">
      <c r="B22" s="2" t="s">
        <v>47</v>
      </c>
      <c r="C22" s="22">
        <f>+ROUND(($G$4*C10),0)</f>
        <v>36</v>
      </c>
      <c r="D22" s="14">
        <f>+(C22*C4)</f>
        <v>99.024264000000002</v>
      </c>
      <c r="E22" s="14">
        <f>+(D22*$C$15)+D22</f>
        <v>105.9757673328</v>
      </c>
      <c r="F22" s="14">
        <f t="shared" ref="F22:H23" si="2">+E22</f>
        <v>105.9757673328</v>
      </c>
      <c r="G22" s="14">
        <f t="shared" ref="G22:G23" si="3">+(F22*$C$15)+F22</f>
        <v>113.41526619956257</v>
      </c>
      <c r="H22" s="14">
        <f t="shared" si="2"/>
        <v>113.41526619956257</v>
      </c>
      <c r="I22" s="14">
        <f t="shared" si="1"/>
        <v>121.37701788677185</v>
      </c>
      <c r="J22" s="18"/>
      <c r="K22" s="18"/>
      <c r="L22" s="18"/>
      <c r="M22" s="18"/>
      <c r="N22" s="18">
        <f>+SUM(D22:I22)*$N$20</f>
        <v>65.918334895149698</v>
      </c>
      <c r="O22" s="24">
        <f>+SUM(D22:I22)+N22</f>
        <v>725.10168384664667</v>
      </c>
    </row>
    <row r="23" spans="2:15" ht="12">
      <c r="B23" s="2" t="s">
        <v>49</v>
      </c>
      <c r="C23" s="22">
        <f>+ROUND(($G$4*C11),0)</f>
        <v>24</v>
      </c>
      <c r="D23" s="14">
        <f>+(C23*C5)</f>
        <v>65.424720000000008</v>
      </c>
      <c r="E23" s="14">
        <f>+(D23*$C$15)+D23</f>
        <v>70.017535344000009</v>
      </c>
      <c r="F23" s="14">
        <f t="shared" si="2"/>
        <v>70.017535344000009</v>
      </c>
      <c r="G23" s="14">
        <f t="shared" si="3"/>
        <v>74.932766325148805</v>
      </c>
      <c r="H23" s="18"/>
      <c r="I23" s="18"/>
      <c r="J23" s="18"/>
      <c r="K23" s="18"/>
      <c r="L23" s="18"/>
      <c r="M23" s="18"/>
      <c r="N23" s="18">
        <f>+SUM(D23:G23)*$N$20</f>
        <v>28.039255701314882</v>
      </c>
      <c r="O23" s="24">
        <f>+SUM(D23:G23)+N23</f>
        <v>308.43181271446366</v>
      </c>
    </row>
    <row r="24" spans="2:15" ht="12">
      <c r="B24" s="48" t="s">
        <v>56</v>
      </c>
      <c r="C24" s="49"/>
      <c r="D24" s="50"/>
      <c r="E24" s="50"/>
      <c r="F24" s="50"/>
      <c r="G24" s="18"/>
      <c r="H24" s="18"/>
      <c r="I24" s="18"/>
      <c r="J24" s="18"/>
      <c r="K24" s="18"/>
      <c r="L24" s="18"/>
      <c r="M24" s="18"/>
      <c r="N24" s="18">
        <f>+SUM(D24:F24)*$N$20</f>
        <v>0</v>
      </c>
      <c r="O24" s="24">
        <f>+SUM(D24:F24)+N24</f>
        <v>0</v>
      </c>
    </row>
    <row r="25" spans="2:15" ht="12">
      <c r="B25" s="9" t="s">
        <v>15</v>
      </c>
      <c r="C25" s="23">
        <f>+SUM(C21:C24)</f>
        <v>240</v>
      </c>
      <c r="D25" s="8">
        <f>+SUM(D21:D24)</f>
        <v>1120.3071239999999</v>
      </c>
      <c r="E25" s="8">
        <f t="shared" ref="E25:M25" si="4">+SUM(E21:E24)</f>
        <v>1198.9526841048</v>
      </c>
      <c r="F25" s="8">
        <f t="shared" si="4"/>
        <v>1198.9526841048</v>
      </c>
      <c r="G25" s="8">
        <f t="shared" si="4"/>
        <v>1283.1191625289571</v>
      </c>
      <c r="H25" s="8">
        <f t="shared" si="4"/>
        <v>1208.1863962038083</v>
      </c>
      <c r="I25" s="8">
        <f t="shared" si="4"/>
        <v>1293.0010812173155</v>
      </c>
      <c r="J25" s="8">
        <f t="shared" si="4"/>
        <v>1171.6240633305435</v>
      </c>
      <c r="K25" s="8">
        <f t="shared" si="4"/>
        <v>1253.8720725763478</v>
      </c>
      <c r="L25" s="8">
        <f t="shared" si="4"/>
        <v>1253.8720725763478</v>
      </c>
      <c r="M25" s="8">
        <f t="shared" si="4"/>
        <v>1341.8938920712073</v>
      </c>
      <c r="N25" s="8">
        <f>+SUM(N21:N24)</f>
        <v>1232.378123271413</v>
      </c>
      <c r="O25" s="26">
        <f t="shared" ref="O25" si="5">+SUM(O21:O24)</f>
        <v>13556.159355985541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180</v>
      </c>
      <c r="D29" s="14">
        <f>+($C$16*C29)</f>
        <v>256.23</v>
      </c>
      <c r="E29" s="14">
        <f>+(D29*$C$17)+D29</f>
        <v>280.67434200000002</v>
      </c>
      <c r="F29" s="14">
        <f>+E29</f>
        <v>280.67434200000002</v>
      </c>
      <c r="G29" s="14">
        <f t="shared" ref="G29:G31" si="6">+(F29*$C$17)+F29</f>
        <v>307.4506742268</v>
      </c>
      <c r="H29" s="14">
        <f>+G29</f>
        <v>307.4506742268</v>
      </c>
      <c r="I29" s="14">
        <f t="shared" ref="I29:I30" si="7">+(H29*$C$17)+H29</f>
        <v>336.78146854803674</v>
      </c>
      <c r="J29" s="14">
        <f>+I29</f>
        <v>336.78146854803674</v>
      </c>
      <c r="K29" s="14">
        <f>+(J29*$C$17)+J29</f>
        <v>368.91042064751946</v>
      </c>
      <c r="L29" s="14">
        <f>+K29</f>
        <v>368.91042064751946</v>
      </c>
      <c r="M29" s="14">
        <f>+(L29*$C$17)+L29</f>
        <v>404.10447477729281</v>
      </c>
      <c r="N29" s="24">
        <f>+SUM(D29:M29)</f>
        <v>3247.9682856220052</v>
      </c>
    </row>
    <row r="30" spans="2:15" ht="12">
      <c r="B30" s="2" t="s">
        <v>47</v>
      </c>
      <c r="C30" s="22">
        <f t="shared" ref="C30:C31" si="8">+C22</f>
        <v>36</v>
      </c>
      <c r="D30" s="14">
        <f t="shared" ref="D30:D31" si="9">+($C$16*C30)</f>
        <v>51.246000000000002</v>
      </c>
      <c r="E30" s="14">
        <f t="shared" ref="E30:E31" si="10">+(D30*$C$17)+D30</f>
        <v>56.134868400000002</v>
      </c>
      <c r="F30" s="14">
        <f t="shared" ref="F30:F31" si="11">+E30</f>
        <v>56.134868400000002</v>
      </c>
      <c r="G30" s="14">
        <f t="shared" si="6"/>
        <v>61.490134845360004</v>
      </c>
      <c r="H30" s="14">
        <f t="shared" ref="H30" si="12">+G30</f>
        <v>61.490134845360004</v>
      </c>
      <c r="I30" s="14">
        <f t="shared" si="7"/>
        <v>67.356293709607343</v>
      </c>
      <c r="J30" s="18"/>
      <c r="K30" s="18"/>
      <c r="L30" s="18"/>
      <c r="M30" s="18"/>
      <c r="N30" s="24">
        <f>+SUM(D30:I30)</f>
        <v>353.85230020032736</v>
      </c>
    </row>
    <row r="31" spans="2:15" ht="12">
      <c r="B31" s="2" t="s">
        <v>49</v>
      </c>
      <c r="C31" s="22">
        <f t="shared" si="8"/>
        <v>24</v>
      </c>
      <c r="D31" s="14">
        <f t="shared" si="9"/>
        <v>34.164000000000001</v>
      </c>
      <c r="E31" s="14">
        <f t="shared" si="10"/>
        <v>37.423245600000001</v>
      </c>
      <c r="F31" s="14">
        <f t="shared" si="11"/>
        <v>37.423245600000001</v>
      </c>
      <c r="G31" s="14">
        <f t="shared" si="6"/>
        <v>40.993423230239998</v>
      </c>
      <c r="H31" s="18"/>
      <c r="I31" s="18"/>
      <c r="J31" s="18"/>
      <c r="K31" s="18"/>
      <c r="L31" s="18"/>
      <c r="M31" s="18"/>
      <c r="N31" s="24">
        <f>+SUM(D31:G31)</f>
        <v>150.00391443024</v>
      </c>
    </row>
    <row r="32" spans="2:15" ht="12">
      <c r="B32" s="48" t="s">
        <v>56</v>
      </c>
      <c r="C32" s="49"/>
      <c r="D32" s="50"/>
      <c r="E32" s="50"/>
      <c r="F32" s="50"/>
      <c r="G32" s="18"/>
      <c r="H32" s="18"/>
      <c r="I32" s="18"/>
      <c r="J32" s="18"/>
      <c r="K32" s="18"/>
      <c r="L32" s="18"/>
      <c r="M32" s="18"/>
      <c r="N32" s="24">
        <f>+SUM(D32:F32)</f>
        <v>0</v>
      </c>
    </row>
    <row r="33" spans="2:14" ht="12">
      <c r="B33" s="9" t="s">
        <v>15</v>
      </c>
      <c r="C33" s="23">
        <f>+SUM(C29:C32)</f>
        <v>240</v>
      </c>
      <c r="D33" s="8">
        <f>+SUM(D29:D32)</f>
        <v>341.64</v>
      </c>
      <c r="E33" s="8">
        <f t="shared" ref="E33:N33" si="13">+SUM(E29:E32)</f>
        <v>374.23245600000007</v>
      </c>
      <c r="F33" s="8">
        <f t="shared" si="13"/>
        <v>374.23245600000007</v>
      </c>
      <c r="G33" s="8">
        <f t="shared" si="13"/>
        <v>409.93423230240001</v>
      </c>
      <c r="H33" s="8">
        <f t="shared" si="13"/>
        <v>368.94080907215999</v>
      </c>
      <c r="I33" s="8">
        <f t="shared" si="13"/>
        <v>404.13776225764411</v>
      </c>
      <c r="J33" s="8">
        <f t="shared" si="13"/>
        <v>336.78146854803674</v>
      </c>
      <c r="K33" s="8">
        <f t="shared" si="13"/>
        <v>368.91042064751946</v>
      </c>
      <c r="L33" s="8">
        <f t="shared" si="13"/>
        <v>368.91042064751946</v>
      </c>
      <c r="M33" s="8">
        <f t="shared" si="13"/>
        <v>404.10447477729281</v>
      </c>
      <c r="N33" s="26">
        <f t="shared" si="13"/>
        <v>3751.8245002525728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83" priority="1" operator="greaterThan">
      <formula>0</formula>
    </cfRule>
  </conditionalFormatting>
  <conditionalFormatting sqref="G5:I5">
    <cfRule type="cellIs" dxfId="82" priority="5" operator="equal">
      <formula>0</formula>
    </cfRule>
    <cfRule type="cellIs" dxfId="81" priority="6" operator="lessThan">
      <formula>0</formula>
    </cfRule>
    <cfRule type="cellIs" dxfId="80" priority="7" operator="greaterThan">
      <formula>0</formula>
    </cfRule>
  </conditionalFormatting>
  <conditionalFormatting sqref="G12:I12">
    <cfRule type="cellIs" dxfId="79" priority="2" operator="equal">
      <formula>0</formula>
    </cfRule>
    <cfRule type="cellIs" dxfId="78" priority="3" operator="lessThan">
      <formula>0</formula>
    </cfRule>
    <cfRule type="cellIs" dxfId="77" priority="4" operator="greaterThan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6"/>
  <sheetViews>
    <sheetView workbookViewId="0">
      <selection activeCell="B1" sqref="B1:G6"/>
    </sheetView>
  </sheetViews>
  <sheetFormatPr defaultColWidth="11.42578125" defaultRowHeight="13.9"/>
  <cols>
    <col min="2" max="2" width="32.85546875" bestFit="1" customWidth="1"/>
    <col min="3" max="3" width="18.7109375" bestFit="1" customWidth="1"/>
    <col min="4" max="4" width="20" customWidth="1"/>
    <col min="5" max="5" width="18.7109375" bestFit="1" customWidth="1"/>
  </cols>
  <sheetData>
    <row r="1" spans="2:7">
      <c r="C1" s="59" t="s">
        <v>59</v>
      </c>
      <c r="D1" s="59" t="s">
        <v>60</v>
      </c>
      <c r="E1" s="59" t="s">
        <v>61</v>
      </c>
    </row>
    <row r="2" spans="2:7" s="54" customFormat="1">
      <c r="B2" s="56" t="s">
        <v>62</v>
      </c>
      <c r="C2" s="56" t="s">
        <v>63</v>
      </c>
      <c r="D2" s="56" t="s">
        <v>64</v>
      </c>
      <c r="E2" s="56" t="s">
        <v>65</v>
      </c>
      <c r="F2" s="56" t="s">
        <v>15</v>
      </c>
      <c r="G2" s="56" t="s">
        <v>66</v>
      </c>
    </row>
    <row r="3" spans="2:7" ht="15">
      <c r="B3" t="s">
        <v>67</v>
      </c>
      <c r="C3" s="52">
        <v>16</v>
      </c>
      <c r="D3" s="52">
        <v>12</v>
      </c>
      <c r="E3" s="52">
        <v>24</v>
      </c>
      <c r="F3" s="53">
        <f>SUM(C3:E3)</f>
        <v>52</v>
      </c>
      <c r="G3" s="55">
        <f t="shared" ref="G3:G5" si="0">+F3/$F$6</f>
        <v>7.6923076923076927E-2</v>
      </c>
    </row>
    <row r="4" spans="2:7" ht="15">
      <c r="B4" t="s">
        <v>68</v>
      </c>
      <c r="C4" s="52">
        <v>17</v>
      </c>
      <c r="D4" s="52">
        <v>58</v>
      </c>
      <c r="E4" s="52">
        <v>25</v>
      </c>
      <c r="F4" s="53">
        <f t="shared" ref="F4:F5" si="1">SUM(C4:E4)</f>
        <v>100</v>
      </c>
      <c r="G4" s="55">
        <f t="shared" si="0"/>
        <v>0.14792899408284024</v>
      </c>
    </row>
    <row r="5" spans="2:7" ht="15">
      <c r="B5" t="s">
        <v>69</v>
      </c>
      <c r="C5" s="52">
        <v>154</v>
      </c>
      <c r="D5" s="52">
        <v>157</v>
      </c>
      <c r="E5" s="52">
        <v>213</v>
      </c>
      <c r="F5" s="53">
        <f t="shared" si="1"/>
        <v>524</v>
      </c>
      <c r="G5" s="55">
        <f t="shared" si="0"/>
        <v>0.7751479289940828</v>
      </c>
    </row>
    <row r="6" spans="2:7">
      <c r="B6" s="57" t="s">
        <v>15</v>
      </c>
      <c r="C6" s="57">
        <f>SUM(C3:C5)</f>
        <v>187</v>
      </c>
      <c r="D6" s="57">
        <f t="shared" ref="D6:F6" si="2">SUM(D3:D5)</f>
        <v>227</v>
      </c>
      <c r="E6" s="57">
        <f t="shared" si="2"/>
        <v>262</v>
      </c>
      <c r="F6" s="57">
        <f t="shared" si="2"/>
        <v>676</v>
      </c>
      <c r="G6" s="58">
        <f>+F6/$F$6</f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B2:O38"/>
  <sheetViews>
    <sheetView zoomScale="80" zoomScaleNormal="80" workbookViewId="0">
      <selection activeCell="G10" sqref="G10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5310323/1000000</f>
        <v>5.3103230000000003</v>
      </c>
      <c r="D3" s="47">
        <f>+C3+$C$16</f>
        <v>6.7338230000000001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2750674/1000000</f>
        <v>2.7506740000000001</v>
      </c>
      <c r="D4" s="47">
        <f>+C4+$C$16</f>
        <v>4.1741739999999998</v>
      </c>
      <c r="F4" s="39" t="s">
        <v>48</v>
      </c>
      <c r="G4" s="40">
        <v>165</v>
      </c>
      <c r="H4" s="40">
        <v>165</v>
      </c>
      <c r="I4" s="40">
        <f>MAX(G4:H4)</f>
        <v>165</v>
      </c>
    </row>
    <row r="5" spans="2:9" ht="12">
      <c r="B5" s="12" t="s">
        <v>49</v>
      </c>
      <c r="C5" s="45">
        <f>2726030/1000000</f>
        <v>2.7260300000000002</v>
      </c>
      <c r="D5" s="47">
        <f>+C5+$C$16</f>
        <v>4.1495300000000004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/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10473</v>
      </c>
      <c r="H10" s="41">
        <v>2550</v>
      </c>
      <c r="I10" s="42">
        <f>+SUM(G10:H10)</f>
        <v>13023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8724.3709215417111</v>
      </c>
      <c r="H11" s="38">
        <f>+N33+N38</f>
        <v>2448.0386825854771</v>
      </c>
      <c r="I11" s="11">
        <f t="shared" ref="I11:I12" si="0">+SUM(G11:H11)</f>
        <v>11172.409604127188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1748.6290784582889</v>
      </c>
      <c r="H12" s="20">
        <f>+H10-H11</f>
        <v>101.96131741452291</v>
      </c>
      <c r="I12" s="20">
        <f t="shared" si="0"/>
        <v>1850.5903958728118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7.0199999999999999E-2</v>
      </c>
      <c r="F15" s="16" t="s">
        <v>21</v>
      </c>
      <c r="G15" s="34">
        <f>+IFERROR((G11/$I$11),0)</f>
        <v>0.78088534440402635</v>
      </c>
      <c r="H15" s="34">
        <f>+IFERROR((H11/$I$11),)</f>
        <v>0.21911465559597365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  <c r="I16" s="51">
        <f>+I10-11527</f>
        <v>1496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+ROUND(($G$4*C9),0)-1</f>
        <v>115</v>
      </c>
      <c r="D21" s="14">
        <f>+(C21*C3)</f>
        <v>610.68714499999999</v>
      </c>
      <c r="E21" s="14">
        <f>+(D21*$C$15)+D21</f>
        <v>653.55738257899998</v>
      </c>
      <c r="F21" s="14">
        <f>+E21</f>
        <v>653.55738257899998</v>
      </c>
      <c r="G21" s="14">
        <f>+(F21*$C$15)+F21</f>
        <v>699.4371108360458</v>
      </c>
      <c r="H21" s="14">
        <f>+G21</f>
        <v>699.4371108360458</v>
      </c>
      <c r="I21" s="14">
        <f t="shared" ref="I21:I22" si="1">+(H21*$C$15)+H21</f>
        <v>748.53759601673619</v>
      </c>
      <c r="J21" s="14">
        <f>+I21</f>
        <v>748.53759601673619</v>
      </c>
      <c r="K21" s="14">
        <f>+(J21*$C$15)+J21</f>
        <v>801.08493525711106</v>
      </c>
      <c r="L21" s="14">
        <f>+K21</f>
        <v>801.08493525711106</v>
      </c>
      <c r="M21" s="14">
        <f>+(L21*$C$15)+L21</f>
        <v>857.32109771216028</v>
      </c>
      <c r="N21" s="18">
        <f>+SUM(D21:M21)*$N$20</f>
        <v>727.32422920899467</v>
      </c>
      <c r="O21" s="24">
        <f>+SUM(D21:M21)+N21</f>
        <v>8000.5665212989406</v>
      </c>
    </row>
    <row r="22" spans="2:15" ht="12">
      <c r="B22" s="2" t="s">
        <v>47</v>
      </c>
      <c r="C22" s="22">
        <f>+ROUND(($G$4*C10),0)</f>
        <v>25</v>
      </c>
      <c r="D22" s="14">
        <f>+(C22*C4)</f>
        <v>68.766850000000005</v>
      </c>
      <c r="E22" s="14">
        <f>+(D22*$C$15)+D22</f>
        <v>73.594282870000001</v>
      </c>
      <c r="F22" s="14">
        <f t="shared" ref="F22:H24" si="2">+E22</f>
        <v>73.594282870000001</v>
      </c>
      <c r="G22" s="14">
        <f t="shared" ref="G22:G23" si="3">+(F22*$C$15)+F22</f>
        <v>78.760601527473995</v>
      </c>
      <c r="H22" s="14">
        <f t="shared" si="2"/>
        <v>78.760601527473995</v>
      </c>
      <c r="I22" s="14">
        <f t="shared" si="1"/>
        <v>84.289595754702674</v>
      </c>
      <c r="J22" s="18"/>
      <c r="K22" s="18"/>
      <c r="L22" s="18"/>
      <c r="M22" s="18"/>
      <c r="N22" s="18">
        <f>+SUM(D22:I22)*$N$20</f>
        <v>45.776621454965067</v>
      </c>
      <c r="O22" s="24">
        <f>+SUM(D22:I22)+N22</f>
        <v>503.54283600461565</v>
      </c>
    </row>
    <row r="23" spans="2:15" ht="12">
      <c r="B23" s="2" t="s">
        <v>49</v>
      </c>
      <c r="C23" s="22">
        <f>+ROUND(($G$4*C11),0)</f>
        <v>8</v>
      </c>
      <c r="D23" s="14">
        <f>+(C23*C5)</f>
        <v>21.808240000000001</v>
      </c>
      <c r="E23" s="14">
        <f>+(D23*$C$15)+D23</f>
        <v>23.339178448000002</v>
      </c>
      <c r="F23" s="14">
        <f t="shared" si="2"/>
        <v>23.339178448000002</v>
      </c>
      <c r="G23" s="14">
        <f t="shared" si="3"/>
        <v>24.977588775049604</v>
      </c>
      <c r="H23" s="18"/>
      <c r="I23" s="18"/>
      <c r="J23" s="18"/>
      <c r="K23" s="18"/>
      <c r="L23" s="18"/>
      <c r="M23" s="18"/>
      <c r="N23" s="18">
        <f>+SUM(D23:G23)*$N$20</f>
        <v>9.346418567104962</v>
      </c>
      <c r="O23" s="24">
        <f>+SUM(D23:G23)+N23</f>
        <v>102.81060423815458</v>
      </c>
    </row>
    <row r="24" spans="2:15" ht="12">
      <c r="B24" s="43" t="s">
        <v>56</v>
      </c>
      <c r="C24" s="22">
        <f>+ROUND(($G$4*C12),0)</f>
        <v>17</v>
      </c>
      <c r="D24" s="14">
        <f>+(C24*C6)</f>
        <v>34</v>
      </c>
      <c r="E24" s="14">
        <f>+(D24*$C$15)+D24</f>
        <v>36.386800000000001</v>
      </c>
      <c r="F24" s="14">
        <f t="shared" si="2"/>
        <v>36.386800000000001</v>
      </c>
      <c r="G24" s="18"/>
      <c r="H24" s="18"/>
      <c r="I24" s="18"/>
      <c r="J24" s="18"/>
      <c r="K24" s="18"/>
      <c r="L24" s="18"/>
      <c r="M24" s="18"/>
      <c r="N24" s="18">
        <f>+SUM(D24:F24)*$N$20</f>
        <v>10.67736</v>
      </c>
      <c r="O24" s="24">
        <f>+SUM(D24:F24)+N24</f>
        <v>117.45095999999998</v>
      </c>
    </row>
    <row r="25" spans="2:15" ht="12">
      <c r="B25" s="9" t="s">
        <v>15</v>
      </c>
      <c r="C25" s="23">
        <f>+SUM(C21:C24)</f>
        <v>165</v>
      </c>
      <c r="D25" s="8">
        <f>+SUM(D21:D24)</f>
        <v>735.26223499999992</v>
      </c>
      <c r="E25" s="8">
        <f t="shared" ref="E25:M25" si="4">+SUM(E21:E24)</f>
        <v>786.87764389699998</v>
      </c>
      <c r="F25" s="8">
        <f t="shared" si="4"/>
        <v>786.87764389699998</v>
      </c>
      <c r="G25" s="8">
        <f t="shared" si="4"/>
        <v>803.17530113856947</v>
      </c>
      <c r="H25" s="8">
        <f t="shared" si="4"/>
        <v>778.19771236351983</v>
      </c>
      <c r="I25" s="8">
        <f t="shared" si="4"/>
        <v>832.82719177143883</v>
      </c>
      <c r="J25" s="8">
        <f t="shared" si="4"/>
        <v>748.53759601673619</v>
      </c>
      <c r="K25" s="8">
        <f t="shared" si="4"/>
        <v>801.08493525711106</v>
      </c>
      <c r="L25" s="8">
        <f t="shared" si="4"/>
        <v>801.08493525711106</v>
      </c>
      <c r="M25" s="8">
        <f t="shared" si="4"/>
        <v>857.32109771216028</v>
      </c>
      <c r="N25" s="8">
        <f>+SUM(N21:N24)</f>
        <v>793.12462923106466</v>
      </c>
      <c r="O25" s="26">
        <f t="shared" ref="O25" si="5">+SUM(O21:O24)</f>
        <v>8724.3709215417111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115</v>
      </c>
      <c r="D29" s="14">
        <f>+($C$16*C29)</f>
        <v>163.70249999999999</v>
      </c>
      <c r="E29" s="14">
        <f>+(D29*$C$17)+D29</f>
        <v>179.31971849999999</v>
      </c>
      <c r="F29" s="14">
        <f>+E29</f>
        <v>179.31971849999999</v>
      </c>
      <c r="G29" s="14">
        <f t="shared" ref="G29:G31" si="6">+(F29*$C$17)+F29</f>
        <v>196.42681964489998</v>
      </c>
      <c r="H29" s="14">
        <f>+G29</f>
        <v>196.42681964489998</v>
      </c>
      <c r="I29" s="14">
        <f t="shared" ref="I29:I30" si="7">+(H29*$C$17)+H29</f>
        <v>215.16593823902343</v>
      </c>
      <c r="J29" s="14">
        <f>+I29</f>
        <v>215.16593823902343</v>
      </c>
      <c r="K29" s="14">
        <f>+(J29*$C$17)+J29</f>
        <v>235.69276874702626</v>
      </c>
      <c r="L29" s="14">
        <f>+K29</f>
        <v>235.69276874702626</v>
      </c>
      <c r="M29" s="14">
        <f>+(L29*$C$17)+L29</f>
        <v>258.17785888549258</v>
      </c>
      <c r="N29" s="24">
        <f>+SUM(D29:M29)</f>
        <v>2075.090849147392</v>
      </c>
    </row>
    <row r="30" spans="2:15" ht="12">
      <c r="B30" s="2" t="s">
        <v>47</v>
      </c>
      <c r="C30" s="22">
        <f t="shared" ref="C30:C32" si="8">+C22</f>
        <v>25</v>
      </c>
      <c r="D30" s="14">
        <f t="shared" ref="D30:D32" si="9">+($C$16*C30)</f>
        <v>35.587499999999999</v>
      </c>
      <c r="E30" s="14">
        <f t="shared" ref="E30:E32" si="10">+(D30*$C$17)+D30</f>
        <v>38.982547499999995</v>
      </c>
      <c r="F30" s="14">
        <f t="shared" ref="F30:F32" si="11">+E30</f>
        <v>38.982547499999995</v>
      </c>
      <c r="G30" s="14">
        <f t="shared" si="6"/>
        <v>42.701482531499998</v>
      </c>
      <c r="H30" s="14">
        <f t="shared" ref="H30" si="12">+G30</f>
        <v>42.701482531499998</v>
      </c>
      <c r="I30" s="14">
        <f t="shared" si="7"/>
        <v>46.775203965005097</v>
      </c>
      <c r="J30" s="18"/>
      <c r="K30" s="18"/>
      <c r="L30" s="18"/>
      <c r="M30" s="18"/>
      <c r="N30" s="24">
        <f>+SUM(D30:I30)</f>
        <v>245.73076402800507</v>
      </c>
    </row>
    <row r="31" spans="2:15" ht="12">
      <c r="B31" s="2" t="s">
        <v>49</v>
      </c>
      <c r="C31" s="22">
        <f t="shared" si="8"/>
        <v>8</v>
      </c>
      <c r="D31" s="14">
        <f t="shared" si="9"/>
        <v>11.388</v>
      </c>
      <c r="E31" s="14">
        <f t="shared" si="10"/>
        <v>12.474415199999999</v>
      </c>
      <c r="F31" s="14">
        <f t="shared" si="11"/>
        <v>12.474415199999999</v>
      </c>
      <c r="G31" s="14">
        <f t="shared" si="6"/>
        <v>13.664474410079999</v>
      </c>
      <c r="H31" s="18"/>
      <c r="I31" s="18"/>
      <c r="J31" s="18"/>
      <c r="K31" s="18"/>
      <c r="L31" s="18"/>
      <c r="M31" s="18"/>
      <c r="N31" s="24">
        <f>+SUM(D31:G31)</f>
        <v>50.001304810079994</v>
      </c>
    </row>
    <row r="32" spans="2:15" ht="12">
      <c r="B32" s="43" t="s">
        <v>56</v>
      </c>
      <c r="C32" s="22">
        <f t="shared" si="8"/>
        <v>17</v>
      </c>
      <c r="D32" s="14">
        <f t="shared" si="9"/>
        <v>24.1995</v>
      </c>
      <c r="E32" s="14">
        <f t="shared" si="10"/>
        <v>26.5081323</v>
      </c>
      <c r="F32" s="14">
        <f t="shared" si="11"/>
        <v>26.5081323</v>
      </c>
      <c r="G32" s="18"/>
      <c r="H32" s="18"/>
      <c r="I32" s="18"/>
      <c r="J32" s="18"/>
      <c r="K32" s="18"/>
      <c r="L32" s="18"/>
      <c r="M32" s="18"/>
      <c r="N32" s="24">
        <f>+SUM(D32:F32)</f>
        <v>77.2157646</v>
      </c>
    </row>
    <row r="33" spans="2:14" ht="12">
      <c r="B33" s="9" t="s">
        <v>15</v>
      </c>
      <c r="C33" s="23">
        <f>+SUM(C29:C32)</f>
        <v>165</v>
      </c>
      <c r="D33" s="8">
        <f>+SUM(D29:D32)</f>
        <v>234.8775</v>
      </c>
      <c r="E33" s="8">
        <f t="shared" ref="E33:N33" si="13">+SUM(E29:E32)</f>
        <v>257.28481349999998</v>
      </c>
      <c r="F33" s="8">
        <f t="shared" si="13"/>
        <v>257.28481349999998</v>
      </c>
      <c r="G33" s="8">
        <f t="shared" si="13"/>
        <v>252.79277658647999</v>
      </c>
      <c r="H33" s="8">
        <f t="shared" si="13"/>
        <v>239.12830217639998</v>
      </c>
      <c r="I33" s="8">
        <f t="shared" si="13"/>
        <v>261.94114220402855</v>
      </c>
      <c r="J33" s="8">
        <f t="shared" si="13"/>
        <v>215.16593823902343</v>
      </c>
      <c r="K33" s="8">
        <f t="shared" si="13"/>
        <v>235.69276874702626</v>
      </c>
      <c r="L33" s="8">
        <f t="shared" si="13"/>
        <v>235.69276874702626</v>
      </c>
      <c r="M33" s="8">
        <f t="shared" si="13"/>
        <v>258.17785888549258</v>
      </c>
      <c r="N33" s="26">
        <f t="shared" si="13"/>
        <v>2448.0386825854771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76" priority="1" operator="greaterThan">
      <formula>0</formula>
    </cfRule>
  </conditionalFormatting>
  <conditionalFormatting sqref="G5:I5">
    <cfRule type="cellIs" dxfId="75" priority="5" operator="equal">
      <formula>0</formula>
    </cfRule>
    <cfRule type="cellIs" dxfId="74" priority="6" operator="lessThan">
      <formula>0</formula>
    </cfRule>
    <cfRule type="cellIs" dxfId="73" priority="7" operator="greaterThan">
      <formula>0</formula>
    </cfRule>
  </conditionalFormatting>
  <conditionalFormatting sqref="G12:I12">
    <cfRule type="cellIs" dxfId="72" priority="2" operator="equal">
      <formula>0</formula>
    </cfRule>
    <cfRule type="cellIs" dxfId="71" priority="3" operator="lessThan">
      <formula>0</formula>
    </cfRule>
    <cfRule type="cellIs" dxfId="70" priority="4" operator="greaterThan">
      <formula>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B2:O38"/>
  <sheetViews>
    <sheetView zoomScale="80" zoomScaleNormal="80" workbookViewId="0">
      <selection activeCell="C22" sqref="C22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5310323/1000000</f>
        <v>5.3103230000000003</v>
      </c>
      <c r="D3" s="47">
        <f>+C3+$C$16</f>
        <v>6.7338230000000001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2750674/1000000</f>
        <v>2.7506740000000001</v>
      </c>
      <c r="D4" s="47">
        <f>+C4+$C$16</f>
        <v>4.1741739999999998</v>
      </c>
      <c r="F4" s="39" t="s">
        <v>48</v>
      </c>
      <c r="G4" s="40">
        <v>50</v>
      </c>
      <c r="H4" s="40">
        <v>50</v>
      </c>
      <c r="I4" s="40">
        <f>MAX(G4:H4)</f>
        <v>50</v>
      </c>
    </row>
    <row r="5" spans="2:9" ht="12">
      <c r="B5" s="12" t="s">
        <v>49</v>
      </c>
      <c r="C5" s="45">
        <f>2726030/1000000</f>
        <v>2.7260300000000002</v>
      </c>
      <c r="D5" s="47">
        <f>+C5+$C$16</f>
        <v>4.1495300000000004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/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3076</v>
      </c>
      <c r="H10" s="41">
        <v>879</v>
      </c>
      <c r="I10" s="42">
        <f>+SUM(G10:H10)</f>
        <v>3955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2599.6169686687335</v>
      </c>
      <c r="H11" s="38">
        <f>+N33+N38</f>
        <v>733.59997341023143</v>
      </c>
      <c r="I11" s="11">
        <f t="shared" ref="I11:I12" si="0">+SUM(G11:H11)</f>
        <v>3333.2169420789651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476.38303133126647</v>
      </c>
      <c r="H12" s="20">
        <f>+H10-H11</f>
        <v>145.40002658976857</v>
      </c>
      <c r="I12" s="20">
        <f t="shared" si="0"/>
        <v>621.78305792103504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7.0199999999999999E-2</v>
      </c>
      <c r="F15" s="16" t="s">
        <v>21</v>
      </c>
      <c r="G15" s="34">
        <f>+IFERROR((G11/$I$11),0)</f>
        <v>0.77991232309269465</v>
      </c>
      <c r="H15" s="34">
        <f>+IFERROR((H11/$I$11),)</f>
        <v>0.2200876769073053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+ROUND(($G$4*C9),0)-1</f>
        <v>34</v>
      </c>
      <c r="D21" s="14">
        <f>+(C21*C3)</f>
        <v>180.550982</v>
      </c>
      <c r="E21" s="14">
        <f>+(D21*$C$15)+D21</f>
        <v>193.2256609364</v>
      </c>
      <c r="F21" s="14">
        <f>+E21</f>
        <v>193.2256609364</v>
      </c>
      <c r="G21" s="14">
        <f>+(F21*$C$15)+F21</f>
        <v>206.79010233413527</v>
      </c>
      <c r="H21" s="14">
        <f>+G21</f>
        <v>206.79010233413527</v>
      </c>
      <c r="I21" s="14">
        <f t="shared" ref="I21:I22" si="1">+(H21*$C$15)+H21</f>
        <v>221.30676751799157</v>
      </c>
      <c r="J21" s="14">
        <f>+I21</f>
        <v>221.30676751799157</v>
      </c>
      <c r="K21" s="14">
        <f>+(J21*$C$15)+J21</f>
        <v>236.84250259775459</v>
      </c>
      <c r="L21" s="14">
        <f>+K21</f>
        <v>236.84250259775459</v>
      </c>
      <c r="M21" s="14">
        <f>+(L21*$C$15)+L21</f>
        <v>253.46884628011696</v>
      </c>
      <c r="N21" s="18">
        <f>+SUM(D21:M21)*$N$20</f>
        <v>215.03498950526802</v>
      </c>
      <c r="O21" s="24">
        <f>+SUM(D21:M21)+N21</f>
        <v>2365.3848845579482</v>
      </c>
    </row>
    <row r="22" spans="2:15" ht="12">
      <c r="B22" s="2" t="s">
        <v>47</v>
      </c>
      <c r="C22" s="22">
        <f>+ROUND(($G$4*C10),0)</f>
        <v>8</v>
      </c>
      <c r="D22" s="14">
        <f>+(C22*C4)</f>
        <v>22.005392000000001</v>
      </c>
      <c r="E22" s="14">
        <f>+(D22*$C$15)+D22</f>
        <v>23.550170518400002</v>
      </c>
      <c r="F22" s="14">
        <f t="shared" ref="F22:H24" si="2">+E22</f>
        <v>23.550170518400002</v>
      </c>
      <c r="G22" s="14">
        <f t="shared" ref="G22:G23" si="3">+(F22*$C$15)+F22</f>
        <v>25.203392488791682</v>
      </c>
      <c r="H22" s="14">
        <f t="shared" si="2"/>
        <v>25.203392488791682</v>
      </c>
      <c r="I22" s="14">
        <f t="shared" si="1"/>
        <v>26.972670641504859</v>
      </c>
      <c r="J22" s="18"/>
      <c r="K22" s="18"/>
      <c r="L22" s="18"/>
      <c r="M22" s="18"/>
      <c r="N22" s="18">
        <f>+SUM(D22:I22)*$N$20</f>
        <v>14.648518865588821</v>
      </c>
      <c r="O22" s="24">
        <f>+SUM(D22:I22)+N22</f>
        <v>161.13370752147702</v>
      </c>
    </row>
    <row r="23" spans="2:15" ht="12">
      <c r="B23" s="2" t="s">
        <v>49</v>
      </c>
      <c r="C23" s="22">
        <f>+ROUND(($G$4*C11),0)</f>
        <v>3</v>
      </c>
      <c r="D23" s="14">
        <f>+(C23*C5)</f>
        <v>8.178090000000001</v>
      </c>
      <c r="E23" s="14">
        <f>+(D23*$C$15)+D23</f>
        <v>8.7521919180000012</v>
      </c>
      <c r="F23" s="14">
        <f t="shared" si="2"/>
        <v>8.7521919180000012</v>
      </c>
      <c r="G23" s="14">
        <f t="shared" si="3"/>
        <v>9.3665957906436006</v>
      </c>
      <c r="H23" s="18"/>
      <c r="I23" s="18"/>
      <c r="J23" s="18"/>
      <c r="K23" s="18"/>
      <c r="L23" s="18"/>
      <c r="M23" s="18"/>
      <c r="N23" s="18">
        <f>+SUM(D23:G23)*$N$20</f>
        <v>3.5049069626643603</v>
      </c>
      <c r="O23" s="24">
        <f>+SUM(D23:G23)+N23</f>
        <v>38.553976589307958</v>
      </c>
    </row>
    <row r="24" spans="2:15" ht="12">
      <c r="B24" s="43" t="s">
        <v>56</v>
      </c>
      <c r="C24" s="22">
        <f>+ROUND(($G$4*C12),0)</f>
        <v>5</v>
      </c>
      <c r="D24" s="14">
        <f>+(C24*C6)</f>
        <v>10</v>
      </c>
      <c r="E24" s="14">
        <f>+(D24*$C$15)+D24</f>
        <v>10.702</v>
      </c>
      <c r="F24" s="14">
        <f t="shared" si="2"/>
        <v>10.702</v>
      </c>
      <c r="G24" s="18"/>
      <c r="H24" s="18"/>
      <c r="I24" s="18"/>
      <c r="J24" s="18"/>
      <c r="K24" s="18"/>
      <c r="L24" s="18"/>
      <c r="M24" s="18"/>
      <c r="N24" s="18">
        <f>+SUM(D24:F24)*$N$20</f>
        <v>3.1403999999999996</v>
      </c>
      <c r="O24" s="24">
        <f>+SUM(D24:F24)+N24</f>
        <v>34.544399999999996</v>
      </c>
    </row>
    <row r="25" spans="2:15" ht="12">
      <c r="B25" s="9" t="s">
        <v>15</v>
      </c>
      <c r="C25" s="23">
        <f>+SUM(C21:C24)</f>
        <v>50</v>
      </c>
      <c r="D25" s="8">
        <f>+SUM(D21:D24)</f>
        <v>220.734464</v>
      </c>
      <c r="E25" s="8">
        <f t="shared" ref="E25:M25" si="4">+SUM(E21:E24)</f>
        <v>236.23002337279999</v>
      </c>
      <c r="F25" s="8">
        <f t="shared" si="4"/>
        <v>236.23002337279999</v>
      </c>
      <c r="G25" s="8">
        <f t="shared" si="4"/>
        <v>241.36009061357055</v>
      </c>
      <c r="H25" s="8">
        <f t="shared" si="4"/>
        <v>231.99349482292695</v>
      </c>
      <c r="I25" s="8">
        <f t="shared" si="4"/>
        <v>248.27943815949644</v>
      </c>
      <c r="J25" s="8">
        <f t="shared" si="4"/>
        <v>221.30676751799157</v>
      </c>
      <c r="K25" s="8">
        <f t="shared" si="4"/>
        <v>236.84250259775459</v>
      </c>
      <c r="L25" s="8">
        <f t="shared" si="4"/>
        <v>236.84250259775459</v>
      </c>
      <c r="M25" s="8">
        <f t="shared" si="4"/>
        <v>253.46884628011696</v>
      </c>
      <c r="N25" s="8">
        <f>+SUM(N21:N24)</f>
        <v>236.32881533352119</v>
      </c>
      <c r="O25" s="26">
        <f t="shared" ref="O25" si="5">+SUM(O21:O24)</f>
        <v>2599.6169686687335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34</v>
      </c>
      <c r="D29" s="14">
        <f>+($C$16*C29)</f>
        <v>48.399000000000001</v>
      </c>
      <c r="E29" s="14">
        <f>+(D29*$C$17)+D29</f>
        <v>53.0162646</v>
      </c>
      <c r="F29" s="14">
        <f>+E29</f>
        <v>53.0162646</v>
      </c>
      <c r="G29" s="14">
        <f t="shared" ref="G29:G31" si="6">+(F29*$C$17)+F29</f>
        <v>58.074016242840003</v>
      </c>
      <c r="H29" s="14">
        <f>+G29</f>
        <v>58.074016242840003</v>
      </c>
      <c r="I29" s="14">
        <f t="shared" ref="I29:I30" si="7">+(H29*$C$17)+H29</f>
        <v>63.61427739240694</v>
      </c>
      <c r="J29" s="14">
        <f>+I29</f>
        <v>63.61427739240694</v>
      </c>
      <c r="K29" s="14">
        <f>+(J29*$C$17)+J29</f>
        <v>69.683079455642556</v>
      </c>
      <c r="L29" s="14">
        <f>+K29</f>
        <v>69.683079455642556</v>
      </c>
      <c r="M29" s="14">
        <f>+(L29*$C$17)+L29</f>
        <v>76.330845235710854</v>
      </c>
      <c r="N29" s="24">
        <f>+SUM(D29:M29)</f>
        <v>613.50512061748987</v>
      </c>
    </row>
    <row r="30" spans="2:15" ht="12">
      <c r="B30" s="2" t="s">
        <v>47</v>
      </c>
      <c r="C30" s="22">
        <f t="shared" ref="C30:C32" si="8">+C22</f>
        <v>8</v>
      </c>
      <c r="D30" s="14">
        <f t="shared" ref="D30:D32" si="9">+($C$16*C30)</f>
        <v>11.388</v>
      </c>
      <c r="E30" s="14">
        <f t="shared" ref="E30:E32" si="10">+(D30*$C$17)+D30</f>
        <v>12.474415199999999</v>
      </c>
      <c r="F30" s="14">
        <f t="shared" ref="F30:F32" si="11">+E30</f>
        <v>12.474415199999999</v>
      </c>
      <c r="G30" s="14">
        <f t="shared" si="6"/>
        <v>13.664474410079999</v>
      </c>
      <c r="H30" s="14">
        <f t="shared" ref="H30" si="12">+G30</f>
        <v>13.664474410079999</v>
      </c>
      <c r="I30" s="14">
        <f t="shared" si="7"/>
        <v>14.968065268801631</v>
      </c>
      <c r="J30" s="18"/>
      <c r="K30" s="18"/>
      <c r="L30" s="18"/>
      <c r="M30" s="18"/>
      <c r="N30" s="24">
        <f>+SUM(D30:I30)</f>
        <v>78.633844488961614</v>
      </c>
    </row>
    <row r="31" spans="2:15" ht="12">
      <c r="B31" s="2" t="s">
        <v>49</v>
      </c>
      <c r="C31" s="22">
        <f t="shared" si="8"/>
        <v>3</v>
      </c>
      <c r="D31" s="14">
        <f t="shared" si="9"/>
        <v>4.2705000000000002</v>
      </c>
      <c r="E31" s="14">
        <f t="shared" si="10"/>
        <v>4.6779057000000002</v>
      </c>
      <c r="F31" s="14">
        <f t="shared" si="11"/>
        <v>4.6779057000000002</v>
      </c>
      <c r="G31" s="14">
        <f t="shared" si="6"/>
        <v>5.1241779037799997</v>
      </c>
      <c r="H31" s="18"/>
      <c r="I31" s="18"/>
      <c r="J31" s="18"/>
      <c r="K31" s="18"/>
      <c r="L31" s="18"/>
      <c r="M31" s="18"/>
      <c r="N31" s="24">
        <f>+SUM(D31:G31)</f>
        <v>18.75048930378</v>
      </c>
    </row>
    <row r="32" spans="2:15" ht="12">
      <c r="B32" s="43" t="s">
        <v>56</v>
      </c>
      <c r="C32" s="22">
        <f t="shared" si="8"/>
        <v>5</v>
      </c>
      <c r="D32" s="14">
        <f t="shared" si="9"/>
        <v>7.1174999999999997</v>
      </c>
      <c r="E32" s="14">
        <f t="shared" si="10"/>
        <v>7.7965095</v>
      </c>
      <c r="F32" s="14">
        <f t="shared" si="11"/>
        <v>7.7965095</v>
      </c>
      <c r="G32" s="18"/>
      <c r="H32" s="18"/>
      <c r="I32" s="18"/>
      <c r="J32" s="18"/>
      <c r="K32" s="18"/>
      <c r="L32" s="18"/>
      <c r="M32" s="18"/>
      <c r="N32" s="24">
        <f>+SUM(D32:F32)</f>
        <v>22.710518999999998</v>
      </c>
    </row>
    <row r="33" spans="2:14" ht="12">
      <c r="B33" s="9" t="s">
        <v>15</v>
      </c>
      <c r="C33" s="23">
        <f>+SUM(C29:C32)</f>
        <v>50</v>
      </c>
      <c r="D33" s="8">
        <f>+SUM(D29:D32)</f>
        <v>71.175000000000011</v>
      </c>
      <c r="E33" s="8">
        <f t="shared" ref="E33:N33" si="13">+SUM(E29:E32)</f>
        <v>77.965094999999991</v>
      </c>
      <c r="F33" s="8">
        <f t="shared" si="13"/>
        <v>77.965094999999991</v>
      </c>
      <c r="G33" s="8">
        <f t="shared" si="13"/>
        <v>76.862668556700001</v>
      </c>
      <c r="H33" s="8">
        <f t="shared" si="13"/>
        <v>71.738490652920007</v>
      </c>
      <c r="I33" s="8">
        <f t="shared" si="13"/>
        <v>78.582342661208571</v>
      </c>
      <c r="J33" s="8">
        <f t="shared" si="13"/>
        <v>63.61427739240694</v>
      </c>
      <c r="K33" s="8">
        <f t="shared" si="13"/>
        <v>69.683079455642556</v>
      </c>
      <c r="L33" s="8">
        <f t="shared" si="13"/>
        <v>69.683079455642556</v>
      </c>
      <c r="M33" s="8">
        <f t="shared" si="13"/>
        <v>76.330845235710854</v>
      </c>
      <c r="N33" s="26">
        <f t="shared" si="13"/>
        <v>733.59997341023143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69" priority="1" operator="greaterThan">
      <formula>0</formula>
    </cfRule>
  </conditionalFormatting>
  <conditionalFormatting sqref="G5:I5">
    <cfRule type="cellIs" dxfId="68" priority="5" operator="equal">
      <formula>0</formula>
    </cfRule>
    <cfRule type="cellIs" dxfId="67" priority="6" operator="lessThan">
      <formula>0</formula>
    </cfRule>
    <cfRule type="cellIs" dxfId="66" priority="7" operator="greaterThan">
      <formula>0</formula>
    </cfRule>
  </conditionalFormatting>
  <conditionalFormatting sqref="G12:I12">
    <cfRule type="cellIs" dxfId="65" priority="2" operator="equal">
      <formula>0</formula>
    </cfRule>
    <cfRule type="cellIs" dxfId="64" priority="3" operator="lessThan">
      <formula>0</formula>
    </cfRule>
    <cfRule type="cellIs" dxfId="63" priority="4" operator="greaterThan">
      <formula>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B2:O38"/>
  <sheetViews>
    <sheetView zoomScale="80" zoomScaleNormal="80" workbookViewId="0">
      <selection activeCell="E1" sqref="E1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5310323/1000000</f>
        <v>5.3103230000000003</v>
      </c>
      <c r="D3" s="47">
        <f>+C3+$C$16</f>
        <v>6.7338230000000001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2750674/1000000</f>
        <v>2.7506740000000001</v>
      </c>
      <c r="D4" s="47">
        <f>+C4+$C$16</f>
        <v>4.1741739999999998</v>
      </c>
      <c r="F4" s="39" t="s">
        <v>48</v>
      </c>
      <c r="G4" s="40">
        <v>51</v>
      </c>
      <c r="H4" s="40">
        <v>51</v>
      </c>
      <c r="I4" s="40">
        <f>MAX(G4:H4)</f>
        <v>51</v>
      </c>
    </row>
    <row r="5" spans="2:9" ht="12">
      <c r="B5" s="12" t="s">
        <v>49</v>
      </c>
      <c r="C5" s="45">
        <f>2726030/1000000</f>
        <v>2.7260300000000002</v>
      </c>
      <c r="D5" s="47">
        <f>+C5+$C$16</f>
        <v>4.1495300000000004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/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2510</v>
      </c>
      <c r="H10" s="41">
        <v>1041</v>
      </c>
      <c r="I10" s="42">
        <f>+SUM(G10:H10)</f>
        <v>3551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2669.1871123322017</v>
      </c>
      <c r="H11" s="38">
        <f>+N33+N38</f>
        <v>751.64424166368701</v>
      </c>
      <c r="I11" s="11">
        <f t="shared" ref="I11:I12" si="0">+SUM(G11:H11)</f>
        <v>3420.8313539958885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-159.18711233220165</v>
      </c>
      <c r="H12" s="20">
        <f>+H10-H11</f>
        <v>289.35575833631299</v>
      </c>
      <c r="I12" s="20">
        <f t="shared" si="0"/>
        <v>130.16864600411134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7.0199999999999999E-2</v>
      </c>
      <c r="F15" s="16" t="s">
        <v>21</v>
      </c>
      <c r="G15" s="34">
        <f>+IFERROR((G11/$I$11),0)</f>
        <v>0.78027439418032463</v>
      </c>
      <c r="H15" s="34">
        <f>+IFERROR((H11/$I$11),)</f>
        <v>0.21972560581967537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+ROUND(($G$4*C9),0)-1</f>
        <v>35</v>
      </c>
      <c r="D21" s="14">
        <f>+(C21*C3)</f>
        <v>185.86130500000002</v>
      </c>
      <c r="E21" s="14">
        <f>+(D21*$C$15)+D21</f>
        <v>198.90876861100003</v>
      </c>
      <c r="F21" s="14">
        <f>+E21</f>
        <v>198.90876861100003</v>
      </c>
      <c r="G21" s="14">
        <f>+(F21*$C$15)+F21</f>
        <v>212.87216416749223</v>
      </c>
      <c r="H21" s="14">
        <f>+G21</f>
        <v>212.87216416749223</v>
      </c>
      <c r="I21" s="14">
        <f t="shared" ref="I21:I22" si="1">+(H21*$C$15)+H21</f>
        <v>227.81579009205018</v>
      </c>
      <c r="J21" s="14">
        <f>+I21</f>
        <v>227.81579009205018</v>
      </c>
      <c r="K21" s="14">
        <f>+(J21*$C$15)+J21</f>
        <v>243.80845855651211</v>
      </c>
      <c r="L21" s="14">
        <f>+K21</f>
        <v>243.80845855651211</v>
      </c>
      <c r="M21" s="14">
        <f>+(L21*$C$15)+L21</f>
        <v>260.92381234717925</v>
      </c>
      <c r="N21" s="18">
        <f>+SUM(D21:M21)*$N$20</f>
        <v>221.35954802012881</v>
      </c>
      <c r="O21" s="24">
        <f>+SUM(D21:M21)+N21</f>
        <v>2434.9550282214168</v>
      </c>
    </row>
    <row r="22" spans="2:15" ht="12">
      <c r="B22" s="2" t="s">
        <v>47</v>
      </c>
      <c r="C22" s="22">
        <f>+ROUND(($G$4*C10),0)</f>
        <v>8</v>
      </c>
      <c r="D22" s="14">
        <f>+(C22*C4)</f>
        <v>22.005392000000001</v>
      </c>
      <c r="E22" s="14">
        <f>+(D22*$C$15)+D22</f>
        <v>23.550170518400002</v>
      </c>
      <c r="F22" s="14">
        <f t="shared" ref="F22:H24" si="2">+E22</f>
        <v>23.550170518400002</v>
      </c>
      <c r="G22" s="14">
        <f t="shared" ref="G22:G23" si="3">+(F22*$C$15)+F22</f>
        <v>25.203392488791682</v>
      </c>
      <c r="H22" s="14">
        <f t="shared" si="2"/>
        <v>25.203392488791682</v>
      </c>
      <c r="I22" s="14">
        <f t="shared" si="1"/>
        <v>26.972670641504859</v>
      </c>
      <c r="J22" s="18"/>
      <c r="K22" s="18"/>
      <c r="L22" s="18"/>
      <c r="M22" s="18"/>
      <c r="N22" s="18">
        <f>+SUM(D22:I22)*$N$20</f>
        <v>14.648518865588821</v>
      </c>
      <c r="O22" s="24">
        <f>+SUM(D22:I22)+N22</f>
        <v>161.13370752147702</v>
      </c>
    </row>
    <row r="23" spans="2:15" ht="12">
      <c r="B23" s="2" t="s">
        <v>49</v>
      </c>
      <c r="C23" s="22">
        <f>+ROUND(($G$4*C11),0)</f>
        <v>3</v>
      </c>
      <c r="D23" s="14">
        <f>+(C23*C5)</f>
        <v>8.178090000000001</v>
      </c>
      <c r="E23" s="14">
        <f>+(D23*$C$15)+D23</f>
        <v>8.7521919180000012</v>
      </c>
      <c r="F23" s="14">
        <f t="shared" si="2"/>
        <v>8.7521919180000012</v>
      </c>
      <c r="G23" s="14">
        <f t="shared" si="3"/>
        <v>9.3665957906436006</v>
      </c>
      <c r="H23" s="18"/>
      <c r="I23" s="18"/>
      <c r="J23" s="18"/>
      <c r="K23" s="18"/>
      <c r="L23" s="18"/>
      <c r="M23" s="18"/>
      <c r="N23" s="18">
        <f>+SUM(D23:G23)*$N$20</f>
        <v>3.5049069626643603</v>
      </c>
      <c r="O23" s="24">
        <f>+SUM(D23:G23)+N23</f>
        <v>38.553976589307958</v>
      </c>
    </row>
    <row r="24" spans="2:15" ht="12">
      <c r="B24" s="43" t="s">
        <v>56</v>
      </c>
      <c r="C24" s="22">
        <f>+ROUND(($G$4*C12),0)</f>
        <v>5</v>
      </c>
      <c r="D24" s="14">
        <f>+(C24*C6)</f>
        <v>10</v>
      </c>
      <c r="E24" s="14">
        <f>+(D24*$C$15)+D24</f>
        <v>10.702</v>
      </c>
      <c r="F24" s="14">
        <f t="shared" si="2"/>
        <v>10.702</v>
      </c>
      <c r="G24" s="18"/>
      <c r="H24" s="18"/>
      <c r="I24" s="18"/>
      <c r="J24" s="18"/>
      <c r="K24" s="18"/>
      <c r="L24" s="18"/>
      <c r="M24" s="18"/>
      <c r="N24" s="18">
        <f>+SUM(D24:F24)*$N$20</f>
        <v>3.1403999999999996</v>
      </c>
      <c r="O24" s="24">
        <f>+SUM(D24:F24)+N24</f>
        <v>34.544399999999996</v>
      </c>
    </row>
    <row r="25" spans="2:15" ht="12">
      <c r="B25" s="9" t="s">
        <v>15</v>
      </c>
      <c r="C25" s="23">
        <f>+SUM(C21:C24)</f>
        <v>51</v>
      </c>
      <c r="D25" s="8">
        <f>+SUM(D21:D24)</f>
        <v>226.04478700000001</v>
      </c>
      <c r="E25" s="8">
        <f t="shared" ref="E25:M25" si="4">+SUM(E21:E24)</f>
        <v>241.91313104740001</v>
      </c>
      <c r="F25" s="8">
        <f t="shared" si="4"/>
        <v>241.91313104740001</v>
      </c>
      <c r="G25" s="8">
        <f t="shared" si="4"/>
        <v>247.44215244692751</v>
      </c>
      <c r="H25" s="8">
        <f t="shared" si="4"/>
        <v>238.07555665628391</v>
      </c>
      <c r="I25" s="8">
        <f t="shared" si="4"/>
        <v>254.78846073355504</v>
      </c>
      <c r="J25" s="8">
        <f t="shared" si="4"/>
        <v>227.81579009205018</v>
      </c>
      <c r="K25" s="8">
        <f t="shared" si="4"/>
        <v>243.80845855651211</v>
      </c>
      <c r="L25" s="8">
        <f t="shared" si="4"/>
        <v>243.80845855651211</v>
      </c>
      <c r="M25" s="8">
        <f t="shared" si="4"/>
        <v>260.92381234717925</v>
      </c>
      <c r="N25" s="8">
        <f>+SUM(N21:N24)</f>
        <v>242.65337384838199</v>
      </c>
      <c r="O25" s="26">
        <f t="shared" ref="O25" si="5">+SUM(O21:O24)</f>
        <v>2669.1871123322017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35</v>
      </c>
      <c r="D29" s="14">
        <f>+($C$16*C29)</f>
        <v>49.822499999999998</v>
      </c>
      <c r="E29" s="14">
        <f>+(D29*$C$17)+D29</f>
        <v>54.575566500000001</v>
      </c>
      <c r="F29" s="14">
        <f>+E29</f>
        <v>54.575566500000001</v>
      </c>
      <c r="G29" s="14">
        <f t="shared" ref="G29:G31" si="6">+(F29*$C$17)+F29</f>
        <v>59.782075544100003</v>
      </c>
      <c r="H29" s="14">
        <f>+G29</f>
        <v>59.782075544100003</v>
      </c>
      <c r="I29" s="14">
        <f t="shared" ref="I29:I30" si="7">+(H29*$C$17)+H29</f>
        <v>65.485285551007138</v>
      </c>
      <c r="J29" s="14">
        <f>+I29</f>
        <v>65.485285551007138</v>
      </c>
      <c r="K29" s="14">
        <f>+(J29*$C$17)+J29</f>
        <v>71.732581792573214</v>
      </c>
      <c r="L29" s="14">
        <f>+K29</f>
        <v>71.732581792573214</v>
      </c>
      <c r="M29" s="14">
        <f>+(L29*$C$17)+L29</f>
        <v>78.575870095584705</v>
      </c>
      <c r="N29" s="24">
        <f>+SUM(D29:M29)</f>
        <v>631.54938887094545</v>
      </c>
    </row>
    <row r="30" spans="2:15" ht="12">
      <c r="B30" s="2" t="s">
        <v>47</v>
      </c>
      <c r="C30" s="22">
        <f t="shared" ref="C30:C32" si="8">+C22</f>
        <v>8</v>
      </c>
      <c r="D30" s="14">
        <f t="shared" ref="D30:D32" si="9">+($C$16*C30)</f>
        <v>11.388</v>
      </c>
      <c r="E30" s="14">
        <f t="shared" ref="E30:E32" si="10">+(D30*$C$17)+D30</f>
        <v>12.474415199999999</v>
      </c>
      <c r="F30" s="14">
        <f t="shared" ref="F30:F32" si="11">+E30</f>
        <v>12.474415199999999</v>
      </c>
      <c r="G30" s="14">
        <f t="shared" si="6"/>
        <v>13.664474410079999</v>
      </c>
      <c r="H30" s="14">
        <f t="shared" ref="H30" si="12">+G30</f>
        <v>13.664474410079999</v>
      </c>
      <c r="I30" s="14">
        <f t="shared" si="7"/>
        <v>14.968065268801631</v>
      </c>
      <c r="J30" s="18"/>
      <c r="K30" s="18"/>
      <c r="L30" s="18"/>
      <c r="M30" s="18"/>
      <c r="N30" s="24">
        <f>+SUM(D30:I30)</f>
        <v>78.633844488961614</v>
      </c>
    </row>
    <row r="31" spans="2:15" ht="12">
      <c r="B31" s="2" t="s">
        <v>49</v>
      </c>
      <c r="C31" s="22">
        <f t="shared" si="8"/>
        <v>3</v>
      </c>
      <c r="D31" s="14">
        <f t="shared" si="9"/>
        <v>4.2705000000000002</v>
      </c>
      <c r="E31" s="14">
        <f t="shared" si="10"/>
        <v>4.6779057000000002</v>
      </c>
      <c r="F31" s="14">
        <f t="shared" si="11"/>
        <v>4.6779057000000002</v>
      </c>
      <c r="G31" s="14">
        <f t="shared" si="6"/>
        <v>5.1241779037799997</v>
      </c>
      <c r="H31" s="18"/>
      <c r="I31" s="18"/>
      <c r="J31" s="18"/>
      <c r="K31" s="18"/>
      <c r="L31" s="18"/>
      <c r="M31" s="18"/>
      <c r="N31" s="24">
        <f>+SUM(D31:G31)</f>
        <v>18.75048930378</v>
      </c>
    </row>
    <row r="32" spans="2:15" ht="12">
      <c r="B32" s="43" t="s">
        <v>56</v>
      </c>
      <c r="C32" s="22">
        <f t="shared" si="8"/>
        <v>5</v>
      </c>
      <c r="D32" s="14">
        <f t="shared" si="9"/>
        <v>7.1174999999999997</v>
      </c>
      <c r="E32" s="14">
        <f t="shared" si="10"/>
        <v>7.7965095</v>
      </c>
      <c r="F32" s="14">
        <f t="shared" si="11"/>
        <v>7.7965095</v>
      </c>
      <c r="G32" s="18"/>
      <c r="H32" s="18"/>
      <c r="I32" s="18"/>
      <c r="J32" s="18"/>
      <c r="K32" s="18"/>
      <c r="L32" s="18"/>
      <c r="M32" s="18"/>
      <c r="N32" s="24">
        <f>+SUM(D32:F32)</f>
        <v>22.710518999999998</v>
      </c>
    </row>
    <row r="33" spans="2:14" ht="12">
      <c r="B33" s="9" t="s">
        <v>15</v>
      </c>
      <c r="C33" s="23">
        <f>+SUM(C29:C32)</f>
        <v>51</v>
      </c>
      <c r="D33" s="8">
        <f>+SUM(D29:D32)</f>
        <v>72.598500000000001</v>
      </c>
      <c r="E33" s="8">
        <f t="shared" ref="E33:N33" si="13">+SUM(E29:E32)</f>
        <v>79.524396899999999</v>
      </c>
      <c r="F33" s="8">
        <f t="shared" si="13"/>
        <v>79.524396899999999</v>
      </c>
      <c r="G33" s="8">
        <f t="shared" si="13"/>
        <v>78.570727857959994</v>
      </c>
      <c r="H33" s="8">
        <f t="shared" si="13"/>
        <v>73.44654995418</v>
      </c>
      <c r="I33" s="8">
        <f t="shared" si="13"/>
        <v>80.453350819808776</v>
      </c>
      <c r="J33" s="8">
        <f t="shared" si="13"/>
        <v>65.485285551007138</v>
      </c>
      <c r="K33" s="8">
        <f t="shared" si="13"/>
        <v>71.732581792573214</v>
      </c>
      <c r="L33" s="8">
        <f t="shared" si="13"/>
        <v>71.732581792573214</v>
      </c>
      <c r="M33" s="8">
        <f t="shared" si="13"/>
        <v>78.575870095584705</v>
      </c>
      <c r="N33" s="26">
        <f t="shared" si="13"/>
        <v>751.64424166368701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62" priority="1" operator="greaterThan">
      <formula>0</formula>
    </cfRule>
  </conditionalFormatting>
  <conditionalFormatting sqref="G5:I5">
    <cfRule type="cellIs" dxfId="61" priority="5" operator="equal">
      <formula>0</formula>
    </cfRule>
    <cfRule type="cellIs" dxfId="60" priority="6" operator="lessThan">
      <formula>0</formula>
    </cfRule>
    <cfRule type="cellIs" dxfId="59" priority="7" operator="greaterThan">
      <formula>0</formula>
    </cfRule>
  </conditionalFormatting>
  <conditionalFormatting sqref="G12:I12">
    <cfRule type="cellIs" dxfId="58" priority="2" operator="equal">
      <formula>0</formula>
    </cfRule>
    <cfRule type="cellIs" dxfId="57" priority="3" operator="lessThan">
      <formula>0</formula>
    </cfRule>
    <cfRule type="cellIs" dxfId="56" priority="4" operator="greaterThan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B2:O38"/>
  <sheetViews>
    <sheetView zoomScale="80" zoomScaleNormal="80" workbookViewId="0">
      <selection activeCell="E14" sqref="E14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5310323/1000000</f>
        <v>5.3103230000000003</v>
      </c>
      <c r="D3" s="47">
        <f>+C3+$C$16</f>
        <v>6.7338230000000001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2750674/1000000</f>
        <v>2.7506740000000001</v>
      </c>
      <c r="D4" s="47">
        <f>+C4+$C$16</f>
        <v>4.1741739999999998</v>
      </c>
      <c r="F4" s="39" t="s">
        <v>48</v>
      </c>
      <c r="G4" s="40">
        <v>60</v>
      </c>
      <c r="H4" s="40">
        <v>60</v>
      </c>
      <c r="I4" s="40">
        <f>MAX(G4:H4)</f>
        <v>60</v>
      </c>
    </row>
    <row r="5" spans="2:9" ht="12">
      <c r="B5" s="12" t="s">
        <v>49</v>
      </c>
      <c r="C5" s="45">
        <f>2726030/1000000</f>
        <v>2.7260300000000002</v>
      </c>
      <c r="D5" s="47">
        <f>+C5+$C$16</f>
        <v>4.1495300000000004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/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3110</v>
      </c>
      <c r="H10" s="41">
        <v>1036</v>
      </c>
      <c r="I10" s="42">
        <f>+SUM(G10:H10)</f>
        <v>4146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3183.2287114166697</v>
      </c>
      <c r="H11" s="38">
        <f>+N33+N38</f>
        <v>892.32545379899625</v>
      </c>
      <c r="I11" s="11">
        <f t="shared" ref="I11:I12" si="0">+SUM(G11:H11)</f>
        <v>4075.5541652156662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-73.228711416669739</v>
      </c>
      <c r="H12" s="20">
        <f>+H10-H11</f>
        <v>143.67454620100375</v>
      </c>
      <c r="I12" s="20">
        <f t="shared" si="0"/>
        <v>70.445834784334011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7.0199999999999999E-2</v>
      </c>
      <c r="F15" s="16" t="s">
        <v>21</v>
      </c>
      <c r="G15" s="34">
        <f>+IFERROR((G11/$I$11),0)</f>
        <v>0.78105420327500974</v>
      </c>
      <c r="H15" s="34">
        <f>+IFERROR((H11/$I$11),)</f>
        <v>0.21894579672499018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</f>
        <v>42</v>
      </c>
      <c r="D21" s="14">
        <f>+(C21*C3)</f>
        <v>223.03356600000001</v>
      </c>
      <c r="E21" s="14">
        <f>+(D21*$C$15)+D21</f>
        <v>238.69052233320002</v>
      </c>
      <c r="F21" s="14">
        <f>+E21</f>
        <v>238.69052233320002</v>
      </c>
      <c r="G21" s="14">
        <f>+(F21*$C$15)+F21</f>
        <v>255.44659700099066</v>
      </c>
      <c r="H21" s="14">
        <f>+G21</f>
        <v>255.44659700099066</v>
      </c>
      <c r="I21" s="14">
        <f t="shared" ref="I21:I22" si="1">+(H21*$C$15)+H21</f>
        <v>273.37894811046021</v>
      </c>
      <c r="J21" s="14">
        <f>+I21</f>
        <v>273.37894811046021</v>
      </c>
      <c r="K21" s="14">
        <f>+(J21*$C$15)+J21</f>
        <v>292.57015026781454</v>
      </c>
      <c r="L21" s="14">
        <f>+K21</f>
        <v>292.57015026781454</v>
      </c>
      <c r="M21" s="14">
        <f>+(L21*$C$15)+L21</f>
        <v>313.10857481661515</v>
      </c>
      <c r="N21" s="18">
        <f>+SUM(D21:M21)*$N$20</f>
        <v>265.63145762415456</v>
      </c>
      <c r="O21" s="24">
        <f>+SUM(D21:M21)+N21</f>
        <v>2921.9460338657</v>
      </c>
    </row>
    <row r="22" spans="2:15" ht="12">
      <c r="B22" s="2" t="s">
        <v>47</v>
      </c>
      <c r="C22" s="22">
        <f>+ROUND(($G$4*C10),0)</f>
        <v>9</v>
      </c>
      <c r="D22" s="14">
        <f>+(C22*C4)</f>
        <v>24.756066000000001</v>
      </c>
      <c r="E22" s="14">
        <f>+(D22*$C$15)+D22</f>
        <v>26.493941833200001</v>
      </c>
      <c r="F22" s="14">
        <f t="shared" ref="F22:H24" si="2">+E22</f>
        <v>26.493941833200001</v>
      </c>
      <c r="G22" s="14">
        <f t="shared" ref="G22:G23" si="3">+(F22*$C$15)+F22</f>
        <v>28.353816549890642</v>
      </c>
      <c r="H22" s="14">
        <f t="shared" si="2"/>
        <v>28.353816549890642</v>
      </c>
      <c r="I22" s="14">
        <f t="shared" si="1"/>
        <v>30.344254471692963</v>
      </c>
      <c r="J22" s="18"/>
      <c r="K22" s="18"/>
      <c r="L22" s="18"/>
      <c r="M22" s="18"/>
      <c r="N22" s="18">
        <f>+SUM(D22:I22)*$N$20</f>
        <v>16.479583723787425</v>
      </c>
      <c r="O22" s="24">
        <f>+SUM(D22:I22)+N22</f>
        <v>181.27542096166167</v>
      </c>
    </row>
    <row r="23" spans="2:15" ht="12">
      <c r="B23" s="2" t="s">
        <v>49</v>
      </c>
      <c r="C23" s="22">
        <f>+ROUND(($G$4*C11),0)</f>
        <v>3</v>
      </c>
      <c r="D23" s="14">
        <f>+(C23*C5)</f>
        <v>8.178090000000001</v>
      </c>
      <c r="E23" s="14">
        <f>+(D23*$C$15)+D23</f>
        <v>8.7521919180000012</v>
      </c>
      <c r="F23" s="14">
        <f t="shared" si="2"/>
        <v>8.7521919180000012</v>
      </c>
      <c r="G23" s="14">
        <f t="shared" si="3"/>
        <v>9.3665957906436006</v>
      </c>
      <c r="H23" s="18"/>
      <c r="I23" s="18"/>
      <c r="J23" s="18"/>
      <c r="K23" s="18"/>
      <c r="L23" s="18"/>
      <c r="M23" s="18"/>
      <c r="N23" s="18">
        <f>+SUM(D23:G23)*$N$20</f>
        <v>3.5049069626643603</v>
      </c>
      <c r="O23" s="24">
        <f>+SUM(D23:G23)+N23</f>
        <v>38.553976589307958</v>
      </c>
    </row>
    <row r="24" spans="2:15" ht="12">
      <c r="B24" s="43" t="s">
        <v>56</v>
      </c>
      <c r="C24" s="22">
        <f>+ROUND(($G$4*C12),0)</f>
        <v>6</v>
      </c>
      <c r="D24" s="14">
        <f>+(C24*C6)</f>
        <v>12</v>
      </c>
      <c r="E24" s="14">
        <f>+(D24*$C$15)+D24</f>
        <v>12.8424</v>
      </c>
      <c r="F24" s="14">
        <f t="shared" si="2"/>
        <v>12.8424</v>
      </c>
      <c r="G24" s="18"/>
      <c r="H24" s="18"/>
      <c r="I24" s="18"/>
      <c r="J24" s="18"/>
      <c r="K24" s="18"/>
      <c r="L24" s="18"/>
      <c r="M24" s="18"/>
      <c r="N24" s="18">
        <f>+SUM(D24:F24)*$N$20</f>
        <v>3.7684799999999998</v>
      </c>
      <c r="O24" s="24">
        <f>+SUM(D24:F24)+N24</f>
        <v>41.453279999999992</v>
      </c>
    </row>
    <row r="25" spans="2:15" ht="12">
      <c r="B25" s="9" t="s">
        <v>15</v>
      </c>
      <c r="C25" s="23">
        <f>+SUM(C21:C24)</f>
        <v>60</v>
      </c>
      <c r="D25" s="8">
        <f>+SUM(D21:D24)</f>
        <v>267.96772199999998</v>
      </c>
      <c r="E25" s="8">
        <f t="shared" ref="E25:M25" si="4">+SUM(E21:E24)</f>
        <v>286.7790560844</v>
      </c>
      <c r="F25" s="8">
        <f t="shared" si="4"/>
        <v>286.7790560844</v>
      </c>
      <c r="G25" s="8">
        <f t="shared" si="4"/>
        <v>293.16700934152493</v>
      </c>
      <c r="H25" s="8">
        <f t="shared" si="4"/>
        <v>283.80041355088133</v>
      </c>
      <c r="I25" s="8">
        <f t="shared" si="4"/>
        <v>303.72320258215319</v>
      </c>
      <c r="J25" s="8">
        <f t="shared" si="4"/>
        <v>273.37894811046021</v>
      </c>
      <c r="K25" s="8">
        <f t="shared" si="4"/>
        <v>292.57015026781454</v>
      </c>
      <c r="L25" s="8">
        <f t="shared" si="4"/>
        <v>292.57015026781454</v>
      </c>
      <c r="M25" s="8">
        <f t="shared" si="4"/>
        <v>313.10857481661515</v>
      </c>
      <c r="N25" s="8">
        <f>+SUM(N21:N24)</f>
        <v>289.38442831060632</v>
      </c>
      <c r="O25" s="26">
        <f t="shared" ref="O25" si="5">+SUM(O21:O24)</f>
        <v>3183.2287114166697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42</v>
      </c>
      <c r="D29" s="14">
        <f>+($C$16*C29)</f>
        <v>59.786999999999999</v>
      </c>
      <c r="E29" s="14">
        <f>+(D29*$C$17)+D29</f>
        <v>65.490679799999995</v>
      </c>
      <c r="F29" s="14">
        <f>+E29</f>
        <v>65.490679799999995</v>
      </c>
      <c r="G29" s="14">
        <f t="shared" ref="G29:G31" si="6">+(F29*$C$17)+F29</f>
        <v>71.738490652919992</v>
      </c>
      <c r="H29" s="14">
        <f>+G29</f>
        <v>71.738490652919992</v>
      </c>
      <c r="I29" s="14">
        <f t="shared" ref="I29:I30" si="7">+(H29*$C$17)+H29</f>
        <v>78.582342661208557</v>
      </c>
      <c r="J29" s="14">
        <f>+I29</f>
        <v>78.582342661208557</v>
      </c>
      <c r="K29" s="14">
        <f>+(J29*$C$17)+J29</f>
        <v>86.079098151087848</v>
      </c>
      <c r="L29" s="14">
        <f>+K29</f>
        <v>86.079098151087848</v>
      </c>
      <c r="M29" s="14">
        <f>+(L29*$C$17)+L29</f>
        <v>94.291044114701634</v>
      </c>
      <c r="N29" s="24">
        <f>+SUM(D29:M29)</f>
        <v>757.85926664513443</v>
      </c>
    </row>
    <row r="30" spans="2:15" ht="12">
      <c r="B30" s="2" t="s">
        <v>47</v>
      </c>
      <c r="C30" s="22">
        <f t="shared" ref="C30:C32" si="8">+C22</f>
        <v>9</v>
      </c>
      <c r="D30" s="14">
        <f t="shared" ref="D30:D32" si="9">+($C$16*C30)</f>
        <v>12.811500000000001</v>
      </c>
      <c r="E30" s="14">
        <f t="shared" ref="E30:E32" si="10">+(D30*$C$17)+D30</f>
        <v>14.0337171</v>
      </c>
      <c r="F30" s="14">
        <f t="shared" ref="F30:F32" si="11">+E30</f>
        <v>14.0337171</v>
      </c>
      <c r="G30" s="14">
        <f t="shared" si="6"/>
        <v>15.372533711340001</v>
      </c>
      <c r="H30" s="14">
        <f t="shared" ref="H30" si="12">+G30</f>
        <v>15.372533711340001</v>
      </c>
      <c r="I30" s="14">
        <f t="shared" si="7"/>
        <v>16.839073427401836</v>
      </c>
      <c r="J30" s="18"/>
      <c r="K30" s="18"/>
      <c r="L30" s="18"/>
      <c r="M30" s="18"/>
      <c r="N30" s="24">
        <f>+SUM(D30:I30)</f>
        <v>88.463075050081841</v>
      </c>
    </row>
    <row r="31" spans="2:15" ht="12">
      <c r="B31" s="2" t="s">
        <v>49</v>
      </c>
      <c r="C31" s="22">
        <f t="shared" si="8"/>
        <v>3</v>
      </c>
      <c r="D31" s="14">
        <f t="shared" si="9"/>
        <v>4.2705000000000002</v>
      </c>
      <c r="E31" s="14">
        <f t="shared" si="10"/>
        <v>4.6779057000000002</v>
      </c>
      <c r="F31" s="14">
        <f t="shared" si="11"/>
        <v>4.6779057000000002</v>
      </c>
      <c r="G31" s="14">
        <f t="shared" si="6"/>
        <v>5.1241779037799997</v>
      </c>
      <c r="H31" s="18"/>
      <c r="I31" s="18"/>
      <c r="J31" s="18"/>
      <c r="K31" s="18"/>
      <c r="L31" s="18"/>
      <c r="M31" s="18"/>
      <c r="N31" s="24">
        <f>+SUM(D31:G31)</f>
        <v>18.75048930378</v>
      </c>
    </row>
    <row r="32" spans="2:15" ht="12">
      <c r="B32" s="43" t="s">
        <v>56</v>
      </c>
      <c r="C32" s="22">
        <f t="shared" si="8"/>
        <v>6</v>
      </c>
      <c r="D32" s="14">
        <f t="shared" si="9"/>
        <v>8.5410000000000004</v>
      </c>
      <c r="E32" s="14">
        <f t="shared" si="10"/>
        <v>9.3558114000000003</v>
      </c>
      <c r="F32" s="14">
        <f t="shared" si="11"/>
        <v>9.3558114000000003</v>
      </c>
      <c r="G32" s="18"/>
      <c r="H32" s="18"/>
      <c r="I32" s="18"/>
      <c r="J32" s="18"/>
      <c r="K32" s="18"/>
      <c r="L32" s="18"/>
      <c r="M32" s="18"/>
      <c r="N32" s="24">
        <f>+SUM(D32:F32)</f>
        <v>27.252622800000001</v>
      </c>
    </row>
    <row r="33" spans="2:14" ht="12">
      <c r="B33" s="9" t="s">
        <v>15</v>
      </c>
      <c r="C33" s="23">
        <f>+SUM(C29:C32)</f>
        <v>60</v>
      </c>
      <c r="D33" s="8">
        <f>+SUM(D29:D32)</f>
        <v>85.41</v>
      </c>
      <c r="E33" s="8">
        <f t="shared" ref="E33:N33" si="13">+SUM(E29:E32)</f>
        <v>93.558113999999989</v>
      </c>
      <c r="F33" s="8">
        <f t="shared" si="13"/>
        <v>93.558113999999989</v>
      </c>
      <c r="G33" s="8">
        <f t="shared" si="13"/>
        <v>92.235202268039984</v>
      </c>
      <c r="H33" s="8">
        <f t="shared" si="13"/>
        <v>87.11102436425999</v>
      </c>
      <c r="I33" s="8">
        <f t="shared" si="13"/>
        <v>95.421416088610385</v>
      </c>
      <c r="J33" s="8">
        <f t="shared" si="13"/>
        <v>78.582342661208557</v>
      </c>
      <c r="K33" s="8">
        <f t="shared" si="13"/>
        <v>86.079098151087848</v>
      </c>
      <c r="L33" s="8">
        <f t="shared" si="13"/>
        <v>86.079098151087848</v>
      </c>
      <c r="M33" s="8">
        <f t="shared" si="13"/>
        <v>94.291044114701634</v>
      </c>
      <c r="N33" s="26">
        <f t="shared" si="13"/>
        <v>892.32545379899625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55" priority="1" operator="greaterThan">
      <formula>0</formula>
    </cfRule>
  </conditionalFormatting>
  <conditionalFormatting sqref="G5:I5">
    <cfRule type="cellIs" dxfId="54" priority="5" operator="equal">
      <formula>0</formula>
    </cfRule>
    <cfRule type="cellIs" dxfId="53" priority="6" operator="lessThan">
      <formula>0</formula>
    </cfRule>
    <cfRule type="cellIs" dxfId="52" priority="7" operator="greaterThan">
      <formula>0</formula>
    </cfRule>
  </conditionalFormatting>
  <conditionalFormatting sqref="G12:I12">
    <cfRule type="cellIs" dxfId="51" priority="2" operator="equal">
      <formula>0</formula>
    </cfRule>
    <cfRule type="cellIs" dxfId="50" priority="3" operator="lessThan">
      <formula>0</formula>
    </cfRule>
    <cfRule type="cellIs" dxfId="49" priority="4" operator="greaterThan">
      <formula>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</sheetPr>
  <dimension ref="B2:O38"/>
  <sheetViews>
    <sheetView zoomScale="80" zoomScaleNormal="80" workbookViewId="0">
      <selection activeCell="E17" sqref="E17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5310323/1000000</f>
        <v>5.3103230000000003</v>
      </c>
      <c r="D3" s="47">
        <f>+C3+$C$16</f>
        <v>6.7338230000000001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2750674/1000000</f>
        <v>2.7506740000000001</v>
      </c>
      <c r="D4" s="47">
        <f>+C4+$C$16</f>
        <v>4.1741739999999998</v>
      </c>
      <c r="F4" s="39" t="s">
        <v>48</v>
      </c>
      <c r="G4" s="40">
        <v>125</v>
      </c>
      <c r="H4" s="40">
        <v>125</v>
      </c>
      <c r="I4" s="40">
        <f>MAX(G4:H4)</f>
        <v>125</v>
      </c>
    </row>
    <row r="5" spans="2:9" ht="12">
      <c r="B5" s="12" t="s">
        <v>49</v>
      </c>
      <c r="C5" s="45">
        <f>2726030/1000000</f>
        <v>2.7260300000000002</v>
      </c>
      <c r="D5" s="47">
        <f>+C5+$C$16</f>
        <v>4.1495300000000004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>
        <v>30</v>
      </c>
      <c r="H6" s="1">
        <v>125</v>
      </c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3838</v>
      </c>
      <c r="H10" s="41">
        <v>3838</v>
      </c>
      <c r="I10" s="42">
        <f>+SUM(G10:H10)</f>
        <v>7676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6602.2184472639328</v>
      </c>
      <c r="H11" s="38">
        <f>+N33+N38</f>
        <v>1853.1550467194795</v>
      </c>
      <c r="I11" s="11">
        <f t="shared" ref="I11:I12" si="0">+SUM(G11:H11)</f>
        <v>8455.3734939834121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-2764.2184472639328</v>
      </c>
      <c r="H12" s="20">
        <f>+H10-H11</f>
        <v>1984.8449532805205</v>
      </c>
      <c r="I12" s="20">
        <f t="shared" si="0"/>
        <v>-779.37349398341235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7.0199999999999999E-2</v>
      </c>
      <c r="F15" s="16" t="s">
        <v>21</v>
      </c>
      <c r="G15" s="34">
        <f>+IFERROR((G11/$I$11),0)</f>
        <v>0.7808310835661928</v>
      </c>
      <c r="H15" s="34">
        <f>+IFERROR((H11/$I$11),)</f>
        <v>0.21916891643380729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+ROUND(($G$4*C9),0)-1</f>
        <v>87</v>
      </c>
      <c r="D21" s="14">
        <f>+(C21*C3)</f>
        <v>461.99810100000002</v>
      </c>
      <c r="E21" s="14">
        <f>+(D21*$C$15)+D21</f>
        <v>494.4303676902</v>
      </c>
      <c r="F21" s="14">
        <f>+E21</f>
        <v>494.4303676902</v>
      </c>
      <c r="G21" s="14">
        <f>+(F21*$C$15)+F21</f>
        <v>529.13937950205207</v>
      </c>
      <c r="H21" s="14">
        <f>+G21</f>
        <v>529.13937950205207</v>
      </c>
      <c r="I21" s="14">
        <f t="shared" ref="I21:I22" si="1">+(H21*$C$15)+H21</f>
        <v>566.28496394309616</v>
      </c>
      <c r="J21" s="14">
        <f>+I21</f>
        <v>566.28496394309616</v>
      </c>
      <c r="K21" s="14">
        <f>+(J21*$C$15)+J21</f>
        <v>606.03816841190155</v>
      </c>
      <c r="L21" s="14">
        <f>+K21</f>
        <v>606.03816841190155</v>
      </c>
      <c r="M21" s="14">
        <f>+(L21*$C$15)+L21</f>
        <v>648.58204783441704</v>
      </c>
      <c r="N21" s="18">
        <f>+SUM(D21:M21)*$N$20</f>
        <v>550.23659079289166</v>
      </c>
      <c r="O21" s="24">
        <f>+SUM(D21:M21)+N21</f>
        <v>6052.6024987218079</v>
      </c>
    </row>
    <row r="22" spans="2:15" ht="12">
      <c r="B22" s="2" t="s">
        <v>47</v>
      </c>
      <c r="C22" s="22">
        <f>+ROUND(($G$4*C10),0)</f>
        <v>19</v>
      </c>
      <c r="D22" s="14">
        <f>+(C22*C4)</f>
        <v>52.262805999999998</v>
      </c>
      <c r="E22" s="14">
        <f>+(D22*$C$15)+D22</f>
        <v>55.931654981199998</v>
      </c>
      <c r="F22" s="14">
        <f t="shared" ref="F22:H24" si="2">+E22</f>
        <v>55.931654981199998</v>
      </c>
      <c r="G22" s="14">
        <f t="shared" ref="G22:G23" si="3">+(F22*$C$15)+F22</f>
        <v>59.858057160880236</v>
      </c>
      <c r="H22" s="14">
        <f t="shared" si="2"/>
        <v>59.858057160880236</v>
      </c>
      <c r="I22" s="14">
        <f t="shared" si="1"/>
        <v>64.060092773574027</v>
      </c>
      <c r="J22" s="18"/>
      <c r="K22" s="18"/>
      <c r="L22" s="18"/>
      <c r="M22" s="18"/>
      <c r="N22" s="18">
        <f>+SUM(D22:I22)*$N$20</f>
        <v>34.790232305773451</v>
      </c>
      <c r="O22" s="24">
        <f>+SUM(D22:I22)+N22</f>
        <v>382.69255536350789</v>
      </c>
    </row>
    <row r="23" spans="2:15" ht="12">
      <c r="B23" s="2" t="s">
        <v>49</v>
      </c>
      <c r="C23" s="22">
        <f>+ROUND(($G$4*C11),0)</f>
        <v>6</v>
      </c>
      <c r="D23" s="14">
        <f>+(C23*C5)</f>
        <v>16.356180000000002</v>
      </c>
      <c r="E23" s="14">
        <f>+(D23*$C$15)+D23</f>
        <v>17.504383836000002</v>
      </c>
      <c r="F23" s="14">
        <f t="shared" si="2"/>
        <v>17.504383836000002</v>
      </c>
      <c r="G23" s="14">
        <f t="shared" si="3"/>
        <v>18.733191581287201</v>
      </c>
      <c r="H23" s="18"/>
      <c r="I23" s="18"/>
      <c r="J23" s="18"/>
      <c r="K23" s="18"/>
      <c r="L23" s="18"/>
      <c r="M23" s="18"/>
      <c r="N23" s="18">
        <f>+SUM(D23:G23)*$N$20</f>
        <v>7.0098139253287206</v>
      </c>
      <c r="O23" s="24">
        <f>+SUM(D23:G23)+N23</f>
        <v>77.107953178615915</v>
      </c>
    </row>
    <row r="24" spans="2:15" ht="12">
      <c r="B24" s="43" t="s">
        <v>56</v>
      </c>
      <c r="C24" s="22">
        <f>+ROUND(($G$4*C12),0)</f>
        <v>13</v>
      </c>
      <c r="D24" s="14">
        <f>+(C24*C6)</f>
        <v>26</v>
      </c>
      <c r="E24" s="14">
        <f>+(D24*$C$15)+D24</f>
        <v>27.825199999999999</v>
      </c>
      <c r="F24" s="14">
        <f t="shared" si="2"/>
        <v>27.825199999999999</v>
      </c>
      <c r="G24" s="18"/>
      <c r="H24" s="18"/>
      <c r="I24" s="18"/>
      <c r="J24" s="18"/>
      <c r="K24" s="18"/>
      <c r="L24" s="18"/>
      <c r="M24" s="18"/>
      <c r="N24" s="18">
        <f>+SUM(D24:F24)*$N$20</f>
        <v>8.1650399999999994</v>
      </c>
      <c r="O24" s="24">
        <f>+SUM(D24:F24)+N24</f>
        <v>89.815439999999995</v>
      </c>
    </row>
    <row r="25" spans="2:15" ht="12">
      <c r="B25" s="9" t="s">
        <v>15</v>
      </c>
      <c r="C25" s="23">
        <f>+SUM(C21:C24)</f>
        <v>125</v>
      </c>
      <c r="D25" s="8">
        <f>+SUM(D21:D24)</f>
        <v>556.61708699999997</v>
      </c>
      <c r="E25" s="8">
        <f t="shared" ref="E25:M25" si="4">+SUM(E21:E24)</f>
        <v>595.69160650740002</v>
      </c>
      <c r="F25" s="8">
        <f t="shared" si="4"/>
        <v>595.69160650740002</v>
      </c>
      <c r="G25" s="8">
        <f t="shared" si="4"/>
        <v>607.73062824421947</v>
      </c>
      <c r="H25" s="8">
        <f t="shared" si="4"/>
        <v>588.99743666293227</v>
      </c>
      <c r="I25" s="8">
        <f t="shared" si="4"/>
        <v>630.34505671667023</v>
      </c>
      <c r="J25" s="8">
        <f t="shared" si="4"/>
        <v>566.28496394309616</v>
      </c>
      <c r="K25" s="8">
        <f t="shared" si="4"/>
        <v>606.03816841190155</v>
      </c>
      <c r="L25" s="8">
        <f t="shared" si="4"/>
        <v>606.03816841190155</v>
      </c>
      <c r="M25" s="8">
        <f t="shared" si="4"/>
        <v>648.58204783441704</v>
      </c>
      <c r="N25" s="8">
        <f>+SUM(N21:N24)</f>
        <v>600.20167702399374</v>
      </c>
      <c r="O25" s="26">
        <f t="shared" ref="O25" si="5">+SUM(O21:O24)</f>
        <v>6602.2184472639328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87</v>
      </c>
      <c r="D29" s="14">
        <f>+($C$16*C29)</f>
        <v>123.8445</v>
      </c>
      <c r="E29" s="14">
        <f>+(D29*$C$17)+D29</f>
        <v>135.65926529999999</v>
      </c>
      <c r="F29" s="14">
        <f>+E29</f>
        <v>135.65926529999999</v>
      </c>
      <c r="G29" s="14">
        <f t="shared" ref="G29:G31" si="6">+(F29*$C$17)+F29</f>
        <v>148.60115920961999</v>
      </c>
      <c r="H29" s="14">
        <f>+G29</f>
        <v>148.60115920961999</v>
      </c>
      <c r="I29" s="14">
        <f t="shared" ref="I29:I30" si="7">+(H29*$C$17)+H29</f>
        <v>162.77770979821773</v>
      </c>
      <c r="J29" s="14">
        <f>+I29</f>
        <v>162.77770979821773</v>
      </c>
      <c r="K29" s="14">
        <f>+(J29*$C$17)+J29</f>
        <v>178.3067033129677</v>
      </c>
      <c r="L29" s="14">
        <f>+K29</f>
        <v>178.3067033129677</v>
      </c>
      <c r="M29" s="14">
        <f>+(L29*$C$17)+L29</f>
        <v>195.31716280902481</v>
      </c>
      <c r="N29" s="24">
        <f>+SUM(D29:M29)</f>
        <v>1569.8513380506356</v>
      </c>
    </row>
    <row r="30" spans="2:15" ht="12">
      <c r="B30" s="2" t="s">
        <v>47</v>
      </c>
      <c r="C30" s="22">
        <f t="shared" ref="C30:C32" si="8">+C22</f>
        <v>19</v>
      </c>
      <c r="D30" s="14">
        <f t="shared" ref="D30:D32" si="9">+($C$16*C30)</f>
        <v>27.046499999999998</v>
      </c>
      <c r="E30" s="14">
        <f t="shared" ref="E30:E32" si="10">+(D30*$C$17)+D30</f>
        <v>29.626736099999999</v>
      </c>
      <c r="F30" s="14">
        <f t="shared" ref="F30:F32" si="11">+E30</f>
        <v>29.626736099999999</v>
      </c>
      <c r="G30" s="14">
        <f t="shared" si="6"/>
        <v>32.453126723939995</v>
      </c>
      <c r="H30" s="14">
        <f t="shared" ref="H30" si="12">+G30</f>
        <v>32.453126723939995</v>
      </c>
      <c r="I30" s="14">
        <f t="shared" si="7"/>
        <v>35.549155013403869</v>
      </c>
      <c r="J30" s="18"/>
      <c r="K30" s="18"/>
      <c r="L30" s="18"/>
      <c r="M30" s="18"/>
      <c r="N30" s="24">
        <f>+SUM(D30:I30)</f>
        <v>186.75538066128385</v>
      </c>
    </row>
    <row r="31" spans="2:15" ht="12">
      <c r="B31" s="2" t="s">
        <v>49</v>
      </c>
      <c r="C31" s="22">
        <f t="shared" si="8"/>
        <v>6</v>
      </c>
      <c r="D31" s="14">
        <f t="shared" si="9"/>
        <v>8.5410000000000004</v>
      </c>
      <c r="E31" s="14">
        <f t="shared" si="10"/>
        <v>9.3558114000000003</v>
      </c>
      <c r="F31" s="14">
        <f t="shared" si="11"/>
        <v>9.3558114000000003</v>
      </c>
      <c r="G31" s="14">
        <f t="shared" si="6"/>
        <v>10.248355807559999</v>
      </c>
      <c r="H31" s="18"/>
      <c r="I31" s="18"/>
      <c r="J31" s="18"/>
      <c r="K31" s="18"/>
      <c r="L31" s="18"/>
      <c r="M31" s="18"/>
      <c r="N31" s="24">
        <f>+SUM(D31:G31)</f>
        <v>37.50097860756</v>
      </c>
    </row>
    <row r="32" spans="2:15" ht="12">
      <c r="B32" s="43" t="s">
        <v>56</v>
      </c>
      <c r="C32" s="22">
        <f t="shared" si="8"/>
        <v>13</v>
      </c>
      <c r="D32" s="14">
        <f t="shared" si="9"/>
        <v>18.505500000000001</v>
      </c>
      <c r="E32" s="14">
        <f t="shared" si="10"/>
        <v>20.270924700000002</v>
      </c>
      <c r="F32" s="14">
        <f t="shared" si="11"/>
        <v>20.270924700000002</v>
      </c>
      <c r="G32" s="18"/>
      <c r="H32" s="18"/>
      <c r="I32" s="18"/>
      <c r="J32" s="18"/>
      <c r="K32" s="18"/>
      <c r="L32" s="18"/>
      <c r="M32" s="18"/>
      <c r="N32" s="24">
        <f>+SUM(D32:F32)</f>
        <v>59.047349400000009</v>
      </c>
    </row>
    <row r="33" spans="2:14" ht="12">
      <c r="B33" s="9" t="s">
        <v>15</v>
      </c>
      <c r="C33" s="23">
        <f>+SUM(C29:C32)</f>
        <v>125</v>
      </c>
      <c r="D33" s="8">
        <f>+SUM(D29:D32)</f>
        <v>177.9375</v>
      </c>
      <c r="E33" s="8">
        <f t="shared" ref="E33:N33" si="13">+SUM(E29:E32)</f>
        <v>194.91273749999996</v>
      </c>
      <c r="F33" s="8">
        <f t="shared" si="13"/>
        <v>194.91273749999996</v>
      </c>
      <c r="G33" s="8">
        <f t="shared" si="13"/>
        <v>191.30264174111997</v>
      </c>
      <c r="H33" s="8">
        <f t="shared" si="13"/>
        <v>181.05428593355998</v>
      </c>
      <c r="I33" s="8">
        <f t="shared" si="13"/>
        <v>198.32686481162159</v>
      </c>
      <c r="J33" s="8">
        <f t="shared" si="13"/>
        <v>162.77770979821773</v>
      </c>
      <c r="K33" s="8">
        <f t="shared" si="13"/>
        <v>178.3067033129677</v>
      </c>
      <c r="L33" s="8">
        <f t="shared" si="13"/>
        <v>178.3067033129677</v>
      </c>
      <c r="M33" s="8">
        <f t="shared" si="13"/>
        <v>195.31716280902481</v>
      </c>
      <c r="N33" s="26">
        <f t="shared" si="13"/>
        <v>1853.1550467194795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48" priority="1" operator="greaterThan">
      <formula>0</formula>
    </cfRule>
  </conditionalFormatting>
  <conditionalFormatting sqref="G5:I5">
    <cfRule type="cellIs" dxfId="47" priority="5" operator="equal">
      <formula>0</formula>
    </cfRule>
    <cfRule type="cellIs" dxfId="46" priority="6" operator="lessThan">
      <formula>0</formula>
    </cfRule>
    <cfRule type="cellIs" dxfId="45" priority="7" operator="greaterThan">
      <formula>0</formula>
    </cfRule>
  </conditionalFormatting>
  <conditionalFormatting sqref="G12:I12">
    <cfRule type="cellIs" dxfId="44" priority="2" operator="equal">
      <formula>0</formula>
    </cfRule>
    <cfRule type="cellIs" dxfId="43" priority="3" operator="lessThan">
      <formula>0</formula>
    </cfRule>
    <cfRule type="cellIs" dxfId="42" priority="4" operator="greaterThan">
      <formula>0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</sheetPr>
  <dimension ref="B2:O38"/>
  <sheetViews>
    <sheetView zoomScale="80" zoomScaleNormal="80" workbookViewId="0">
      <selection activeCell="D9" sqref="D9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5310323/1000000</f>
        <v>5.3103230000000003</v>
      </c>
      <c r="D3" s="47">
        <f>+C3+$C$16</f>
        <v>6.7338230000000001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2750674/1000000</f>
        <v>2.7506740000000001</v>
      </c>
      <c r="D4" s="47">
        <f>+C4+$C$16</f>
        <v>4.1741739999999998</v>
      </c>
      <c r="F4" s="39" t="s">
        <v>48</v>
      </c>
      <c r="G4" s="40">
        <v>120</v>
      </c>
      <c r="H4" s="40">
        <v>120</v>
      </c>
      <c r="I4" s="40">
        <f>MAX(G4:H4)</f>
        <v>120</v>
      </c>
    </row>
    <row r="5" spans="2:9" ht="12">
      <c r="B5" s="12" t="s">
        <v>49</v>
      </c>
      <c r="C5" s="45">
        <f>2726030/1000000</f>
        <v>2.7260300000000002</v>
      </c>
      <c r="D5" s="47">
        <f>+C5+$C$16</f>
        <v>4.1495300000000004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>
        <v>30</v>
      </c>
      <c r="H6" s="1">
        <v>125</v>
      </c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6579</v>
      </c>
      <c r="H10" s="41">
        <v>2741</v>
      </c>
      <c r="I10" s="42">
        <f>+SUM(G10:H10)</f>
        <v>9320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6366.4574228333395</v>
      </c>
      <c r="H11" s="38">
        <f>+N33+N38</f>
        <v>1784.6509075979925</v>
      </c>
      <c r="I11" s="11">
        <f t="shared" ref="I11:I12" si="0">+SUM(G11:H11)</f>
        <v>8151.1083304313324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212.54257716666052</v>
      </c>
      <c r="H12" s="20">
        <f>+H10-H11</f>
        <v>956.3490924020075</v>
      </c>
      <c r="I12" s="20">
        <f t="shared" si="0"/>
        <v>1168.891669568668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7.0199999999999999E-2</v>
      </c>
      <c r="F15" s="16" t="s">
        <v>21</v>
      </c>
      <c r="G15" s="34">
        <f>+IFERROR((G11/$I$11),0)</f>
        <v>0.78105420327500974</v>
      </c>
      <c r="H15" s="34">
        <f>+IFERROR((H11/$I$11),)</f>
        <v>0.21894579672499018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</f>
        <v>84</v>
      </c>
      <c r="D21" s="14">
        <f>+(C21*C3)</f>
        <v>446.06713200000002</v>
      </c>
      <c r="E21" s="14">
        <f>+(D21*$C$15)+D21</f>
        <v>477.38104466640004</v>
      </c>
      <c r="F21" s="14">
        <f>+E21</f>
        <v>477.38104466640004</v>
      </c>
      <c r="G21" s="14">
        <f>+(F21*$C$15)+F21</f>
        <v>510.89319400198133</v>
      </c>
      <c r="H21" s="14">
        <f>+G21</f>
        <v>510.89319400198133</v>
      </c>
      <c r="I21" s="14">
        <f t="shared" ref="I21:I22" si="1">+(H21*$C$15)+H21</f>
        <v>546.75789622092043</v>
      </c>
      <c r="J21" s="14">
        <f>+I21</f>
        <v>546.75789622092043</v>
      </c>
      <c r="K21" s="14">
        <f>+(J21*$C$15)+J21</f>
        <v>585.14030053562908</v>
      </c>
      <c r="L21" s="14">
        <f>+K21</f>
        <v>585.14030053562908</v>
      </c>
      <c r="M21" s="14">
        <f>+(L21*$C$15)+L21</f>
        <v>626.21714963323029</v>
      </c>
      <c r="N21" s="18">
        <f>+SUM(D21:M21)*$N$20</f>
        <v>531.26291524830913</v>
      </c>
      <c r="O21" s="24">
        <f>+SUM(D21:M21)+N21</f>
        <v>5843.8920677313999</v>
      </c>
    </row>
    <row r="22" spans="2:15" ht="12">
      <c r="B22" s="2" t="s">
        <v>47</v>
      </c>
      <c r="C22" s="22">
        <f>+ROUND(($G$4*C10),0)</f>
        <v>18</v>
      </c>
      <c r="D22" s="14">
        <f>+(C22*C4)</f>
        <v>49.512132000000001</v>
      </c>
      <c r="E22" s="14">
        <f>+(D22*$C$15)+D22</f>
        <v>52.987883666400002</v>
      </c>
      <c r="F22" s="14">
        <f t="shared" ref="F22:H24" si="2">+E22</f>
        <v>52.987883666400002</v>
      </c>
      <c r="G22" s="14">
        <f t="shared" ref="G22:G23" si="3">+(F22*$C$15)+F22</f>
        <v>56.707633099781283</v>
      </c>
      <c r="H22" s="14">
        <f t="shared" si="2"/>
        <v>56.707633099781283</v>
      </c>
      <c r="I22" s="14">
        <f t="shared" si="1"/>
        <v>60.688508943385926</v>
      </c>
      <c r="J22" s="18"/>
      <c r="K22" s="18"/>
      <c r="L22" s="18"/>
      <c r="M22" s="18"/>
      <c r="N22" s="18">
        <f>+SUM(D22:I22)*$N$20</f>
        <v>32.959167447574849</v>
      </c>
      <c r="O22" s="24">
        <f>+SUM(D22:I22)+N22</f>
        <v>362.55084192332333</v>
      </c>
    </row>
    <row r="23" spans="2:15" ht="12">
      <c r="B23" s="2" t="s">
        <v>49</v>
      </c>
      <c r="C23" s="22">
        <f>+ROUND(($G$4*C11),0)</f>
        <v>6</v>
      </c>
      <c r="D23" s="14">
        <f>+(C23*C5)</f>
        <v>16.356180000000002</v>
      </c>
      <c r="E23" s="14">
        <f>+(D23*$C$15)+D23</f>
        <v>17.504383836000002</v>
      </c>
      <c r="F23" s="14">
        <f t="shared" si="2"/>
        <v>17.504383836000002</v>
      </c>
      <c r="G23" s="14">
        <f t="shared" si="3"/>
        <v>18.733191581287201</v>
      </c>
      <c r="H23" s="18"/>
      <c r="I23" s="18"/>
      <c r="J23" s="18"/>
      <c r="K23" s="18"/>
      <c r="L23" s="18"/>
      <c r="M23" s="18"/>
      <c r="N23" s="18">
        <f>+SUM(D23:G23)*$N$20</f>
        <v>7.0098139253287206</v>
      </c>
      <c r="O23" s="24">
        <f>+SUM(D23:G23)+N23</f>
        <v>77.107953178615915</v>
      </c>
    </row>
    <row r="24" spans="2:15" ht="12">
      <c r="B24" s="43" t="s">
        <v>56</v>
      </c>
      <c r="C24" s="22">
        <f>+ROUND(($G$4*C12),0)</f>
        <v>12</v>
      </c>
      <c r="D24" s="14">
        <f>+(C24*C6)</f>
        <v>24</v>
      </c>
      <c r="E24" s="14">
        <f>+(D24*$C$15)+D24</f>
        <v>25.684799999999999</v>
      </c>
      <c r="F24" s="14">
        <f t="shared" si="2"/>
        <v>25.684799999999999</v>
      </c>
      <c r="G24" s="18"/>
      <c r="H24" s="18"/>
      <c r="I24" s="18"/>
      <c r="J24" s="18"/>
      <c r="K24" s="18"/>
      <c r="L24" s="18"/>
      <c r="M24" s="18"/>
      <c r="N24" s="18">
        <f>+SUM(D24:F24)*$N$20</f>
        <v>7.5369599999999997</v>
      </c>
      <c r="O24" s="24">
        <f>+SUM(D24:F24)+N24</f>
        <v>82.906559999999985</v>
      </c>
    </row>
    <row r="25" spans="2:15" ht="12">
      <c r="B25" s="9" t="s">
        <v>15</v>
      </c>
      <c r="C25" s="23">
        <f>+SUM(C21:C24)</f>
        <v>120</v>
      </c>
      <c r="D25" s="8">
        <f>+SUM(D21:D24)</f>
        <v>535.93544399999996</v>
      </c>
      <c r="E25" s="8">
        <f t="shared" ref="E25:M25" si="4">+SUM(E21:E24)</f>
        <v>573.55811216879999</v>
      </c>
      <c r="F25" s="8">
        <f t="shared" si="4"/>
        <v>573.55811216879999</v>
      </c>
      <c r="G25" s="8">
        <f t="shared" si="4"/>
        <v>586.33401868304986</v>
      </c>
      <c r="H25" s="8">
        <f t="shared" si="4"/>
        <v>567.60082710176266</v>
      </c>
      <c r="I25" s="8">
        <f t="shared" si="4"/>
        <v>607.44640516430638</v>
      </c>
      <c r="J25" s="8">
        <f t="shared" si="4"/>
        <v>546.75789622092043</v>
      </c>
      <c r="K25" s="8">
        <f t="shared" si="4"/>
        <v>585.14030053562908</v>
      </c>
      <c r="L25" s="8">
        <f t="shared" si="4"/>
        <v>585.14030053562908</v>
      </c>
      <c r="M25" s="8">
        <f t="shared" si="4"/>
        <v>626.21714963323029</v>
      </c>
      <c r="N25" s="8">
        <f>+SUM(N21:N24)</f>
        <v>578.76885662121265</v>
      </c>
      <c r="O25" s="26">
        <f t="shared" ref="O25" si="5">+SUM(O21:O24)</f>
        <v>6366.4574228333395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84</v>
      </c>
      <c r="D29" s="14">
        <f>+($C$16*C29)</f>
        <v>119.574</v>
      </c>
      <c r="E29" s="14">
        <f>+(D29*$C$17)+D29</f>
        <v>130.98135959999999</v>
      </c>
      <c r="F29" s="14">
        <f>+E29</f>
        <v>130.98135959999999</v>
      </c>
      <c r="G29" s="14">
        <f t="shared" ref="G29:G31" si="6">+(F29*$C$17)+F29</f>
        <v>143.47698130583998</v>
      </c>
      <c r="H29" s="14">
        <f>+G29</f>
        <v>143.47698130583998</v>
      </c>
      <c r="I29" s="14">
        <f t="shared" ref="I29:I30" si="7">+(H29*$C$17)+H29</f>
        <v>157.16468532241711</v>
      </c>
      <c r="J29" s="14">
        <f>+I29</f>
        <v>157.16468532241711</v>
      </c>
      <c r="K29" s="14">
        <f>+(J29*$C$17)+J29</f>
        <v>172.1581963021757</v>
      </c>
      <c r="L29" s="14">
        <f>+K29</f>
        <v>172.1581963021757</v>
      </c>
      <c r="M29" s="14">
        <f>+(L29*$C$17)+L29</f>
        <v>188.58208822940327</v>
      </c>
      <c r="N29" s="24">
        <f>+SUM(D29:M29)</f>
        <v>1515.7185332902689</v>
      </c>
    </row>
    <row r="30" spans="2:15" ht="12">
      <c r="B30" s="2" t="s">
        <v>47</v>
      </c>
      <c r="C30" s="22">
        <f t="shared" ref="C30:C32" si="8">+C22</f>
        <v>18</v>
      </c>
      <c r="D30" s="14">
        <f t="shared" ref="D30:D32" si="9">+($C$16*C30)</f>
        <v>25.623000000000001</v>
      </c>
      <c r="E30" s="14">
        <f t="shared" ref="E30:E32" si="10">+(D30*$C$17)+D30</f>
        <v>28.067434200000001</v>
      </c>
      <c r="F30" s="14">
        <f t="shared" ref="F30:F32" si="11">+E30</f>
        <v>28.067434200000001</v>
      </c>
      <c r="G30" s="14">
        <f t="shared" si="6"/>
        <v>30.745067422680002</v>
      </c>
      <c r="H30" s="14">
        <f t="shared" ref="H30" si="12">+G30</f>
        <v>30.745067422680002</v>
      </c>
      <c r="I30" s="14">
        <f t="shared" si="7"/>
        <v>33.678146854803671</v>
      </c>
      <c r="J30" s="18"/>
      <c r="K30" s="18"/>
      <c r="L30" s="18"/>
      <c r="M30" s="18"/>
      <c r="N30" s="24">
        <f>+SUM(D30:I30)</f>
        <v>176.92615010016368</v>
      </c>
    </row>
    <row r="31" spans="2:15" ht="12">
      <c r="B31" s="2" t="s">
        <v>49</v>
      </c>
      <c r="C31" s="22">
        <f t="shared" si="8"/>
        <v>6</v>
      </c>
      <c r="D31" s="14">
        <f t="shared" si="9"/>
        <v>8.5410000000000004</v>
      </c>
      <c r="E31" s="14">
        <f t="shared" si="10"/>
        <v>9.3558114000000003</v>
      </c>
      <c r="F31" s="14">
        <f t="shared" si="11"/>
        <v>9.3558114000000003</v>
      </c>
      <c r="G31" s="14">
        <f t="shared" si="6"/>
        <v>10.248355807559999</v>
      </c>
      <c r="H31" s="18"/>
      <c r="I31" s="18"/>
      <c r="J31" s="18"/>
      <c r="K31" s="18"/>
      <c r="L31" s="18"/>
      <c r="M31" s="18"/>
      <c r="N31" s="24">
        <f>+SUM(D31:G31)</f>
        <v>37.50097860756</v>
      </c>
    </row>
    <row r="32" spans="2:15" ht="12">
      <c r="B32" s="43" t="s">
        <v>56</v>
      </c>
      <c r="C32" s="22">
        <f t="shared" si="8"/>
        <v>12</v>
      </c>
      <c r="D32" s="14">
        <f t="shared" si="9"/>
        <v>17.082000000000001</v>
      </c>
      <c r="E32" s="14">
        <f t="shared" si="10"/>
        <v>18.711622800000001</v>
      </c>
      <c r="F32" s="14">
        <f t="shared" si="11"/>
        <v>18.711622800000001</v>
      </c>
      <c r="G32" s="18"/>
      <c r="H32" s="18"/>
      <c r="I32" s="18"/>
      <c r="J32" s="18"/>
      <c r="K32" s="18"/>
      <c r="L32" s="18"/>
      <c r="M32" s="18"/>
      <c r="N32" s="24">
        <f>+SUM(D32:F32)</f>
        <v>54.505245600000002</v>
      </c>
    </row>
    <row r="33" spans="2:14" ht="12">
      <c r="B33" s="9" t="s">
        <v>15</v>
      </c>
      <c r="C33" s="23">
        <f>+SUM(C29:C32)</f>
        <v>120</v>
      </c>
      <c r="D33" s="8">
        <f>+SUM(D29:D32)</f>
        <v>170.82</v>
      </c>
      <c r="E33" s="8">
        <f t="shared" ref="E33:N33" si="13">+SUM(E29:E32)</f>
        <v>187.11622799999998</v>
      </c>
      <c r="F33" s="8">
        <f t="shared" si="13"/>
        <v>187.11622799999998</v>
      </c>
      <c r="G33" s="8">
        <f t="shared" si="13"/>
        <v>184.47040453607997</v>
      </c>
      <c r="H33" s="8">
        <f t="shared" si="13"/>
        <v>174.22204872851998</v>
      </c>
      <c r="I33" s="8">
        <f t="shared" si="13"/>
        <v>190.84283217722077</v>
      </c>
      <c r="J33" s="8">
        <f t="shared" si="13"/>
        <v>157.16468532241711</v>
      </c>
      <c r="K33" s="8">
        <f t="shared" si="13"/>
        <v>172.1581963021757</v>
      </c>
      <c r="L33" s="8">
        <f t="shared" si="13"/>
        <v>172.1581963021757</v>
      </c>
      <c r="M33" s="8">
        <f t="shared" si="13"/>
        <v>188.58208822940327</v>
      </c>
      <c r="N33" s="26">
        <f t="shared" si="13"/>
        <v>1784.6509075979925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41" priority="1" operator="greaterThan">
      <formula>0</formula>
    </cfRule>
  </conditionalFormatting>
  <conditionalFormatting sqref="G5:I5">
    <cfRule type="cellIs" dxfId="40" priority="5" operator="equal">
      <formula>0</formula>
    </cfRule>
    <cfRule type="cellIs" dxfId="39" priority="6" operator="lessThan">
      <formula>0</formula>
    </cfRule>
    <cfRule type="cellIs" dxfId="38" priority="7" operator="greaterThan">
      <formula>0</formula>
    </cfRule>
  </conditionalFormatting>
  <conditionalFormatting sqref="G12:I12">
    <cfRule type="cellIs" dxfId="37" priority="2" operator="equal">
      <formula>0</formula>
    </cfRule>
    <cfRule type="cellIs" dxfId="36" priority="3" operator="lessThan">
      <formula>0</formula>
    </cfRule>
    <cfRule type="cellIs" dxfId="35" priority="4" operator="greaterThan">
      <formula>0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B2:O38"/>
  <sheetViews>
    <sheetView zoomScale="80" zoomScaleNormal="80" workbookViewId="0">
      <selection activeCell="E10" sqref="E10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5310323/1000000</f>
        <v>5.3103230000000003</v>
      </c>
      <c r="D3" s="47">
        <f>+C3+$C$16</f>
        <v>6.7338230000000001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2750674/1000000</f>
        <v>2.7506740000000001</v>
      </c>
      <c r="D4" s="47">
        <f>+C4+$C$16</f>
        <v>4.1741739999999998</v>
      </c>
      <c r="F4" s="39" t="s">
        <v>48</v>
      </c>
      <c r="G4" s="40">
        <v>63</v>
      </c>
      <c r="H4" s="40">
        <v>63</v>
      </c>
      <c r="I4" s="40">
        <f>MAX(G4:H4)</f>
        <v>63</v>
      </c>
    </row>
    <row r="5" spans="2:9" ht="12">
      <c r="B5" s="12" t="s">
        <v>49</v>
      </c>
      <c r="C5" s="45">
        <f>2726030/1000000</f>
        <v>2.7260300000000002</v>
      </c>
      <c r="D5" s="47">
        <f>+C5+$C$16</f>
        <v>4.1495300000000004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>
        <v>80</v>
      </c>
      <c r="H6" s="15">
        <v>80</v>
      </c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3199</v>
      </c>
      <c r="H10" s="41">
        <v>913</v>
      </c>
      <c r="I10" s="42">
        <f>+SUM(G10:H10)</f>
        <v>4112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3557.4105992246491</v>
      </c>
      <c r="H11" s="38">
        <f>+N33+N38</f>
        <v>904.05032657243737</v>
      </c>
      <c r="I11" s="11">
        <f t="shared" ref="I11:I12" si="0">+SUM(G11:H11)</f>
        <v>4461.460925797086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-358.4105992246491</v>
      </c>
      <c r="H12" s="20">
        <f>+H10-H11</f>
        <v>8.9496734275626295</v>
      </c>
      <c r="I12" s="20">
        <f t="shared" si="0"/>
        <v>-349.46092579708647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9.0200000000000002E-2</v>
      </c>
      <c r="F15" s="16" t="s">
        <v>21</v>
      </c>
      <c r="G15" s="34">
        <f>+IFERROR((G11/$I$11),0)</f>
        <v>0.79736450870946063</v>
      </c>
      <c r="H15" s="34">
        <f>+IFERROR((H11/$I$11),)</f>
        <v>0.20263549129053943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7.5399999999999995E-2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+ROUND(($G$4*C9),0)+1</f>
        <v>45</v>
      </c>
      <c r="D21" s="14">
        <f>+(C21*C3)</f>
        <v>238.96453500000001</v>
      </c>
      <c r="E21" s="14">
        <f>+(D21*$C$15)+D21</f>
        <v>260.51913605700003</v>
      </c>
      <c r="F21" s="14">
        <f>+E21</f>
        <v>260.51913605700003</v>
      </c>
      <c r="G21" s="14">
        <f>+(F21*$C$15)+F21</f>
        <v>284.01796212934141</v>
      </c>
      <c r="H21" s="14">
        <f>+G21</f>
        <v>284.01796212934141</v>
      </c>
      <c r="I21" s="14">
        <f t="shared" ref="I21:I22" si="1">+(H21*$C$15)+H21</f>
        <v>309.63638231340803</v>
      </c>
      <c r="J21" s="14">
        <f>+I21</f>
        <v>309.63638231340803</v>
      </c>
      <c r="K21" s="14">
        <f>+(J21*$C$15)+J21</f>
        <v>337.56558399807744</v>
      </c>
      <c r="L21" s="14">
        <f>+K21</f>
        <v>337.56558399807744</v>
      </c>
      <c r="M21" s="14">
        <f>+(L21*$C$15)+L21</f>
        <v>368.01399967470405</v>
      </c>
      <c r="N21" s="18">
        <f>+SUM(D21:M21)*$N$20</f>
        <v>299.04566636703572</v>
      </c>
      <c r="O21" s="24">
        <f>+SUM(D21:M21)+N21</f>
        <v>3289.5023300373928</v>
      </c>
    </row>
    <row r="22" spans="2:15" ht="12">
      <c r="B22" s="2" t="s">
        <v>47</v>
      </c>
      <c r="C22" s="22">
        <f>+ROUND(($G$4*C10),0)</f>
        <v>9</v>
      </c>
      <c r="D22" s="14">
        <f>+(C22*C4)</f>
        <v>24.756066000000001</v>
      </c>
      <c r="E22" s="14">
        <f>+(D22*$C$15)+D22</f>
        <v>26.9890631532</v>
      </c>
      <c r="F22" s="14">
        <f t="shared" ref="F22:H24" si="2">+E22</f>
        <v>26.9890631532</v>
      </c>
      <c r="G22" s="14">
        <f t="shared" ref="G22:G23" si="3">+(F22*$C$15)+F22</f>
        <v>29.423476649618639</v>
      </c>
      <c r="H22" s="14">
        <f t="shared" si="2"/>
        <v>29.423476649618639</v>
      </c>
      <c r="I22" s="14">
        <f t="shared" si="1"/>
        <v>32.077474243414237</v>
      </c>
      <c r="J22" s="18"/>
      <c r="K22" s="18"/>
      <c r="L22" s="18"/>
      <c r="M22" s="18"/>
      <c r="N22" s="18">
        <f>+SUM(D22:I22)*$N$20</f>
        <v>16.96586198490515</v>
      </c>
      <c r="O22" s="24">
        <f>+SUM(D22:I22)+N22</f>
        <v>186.62448183395665</v>
      </c>
    </row>
    <row r="23" spans="2:15" ht="12">
      <c r="B23" s="2" t="s">
        <v>49</v>
      </c>
      <c r="C23" s="22">
        <f>+ROUND(($G$4*C11),0)</f>
        <v>3</v>
      </c>
      <c r="D23" s="14">
        <f>+(C23*C5)</f>
        <v>8.178090000000001</v>
      </c>
      <c r="E23" s="14">
        <f>+(D23*$C$15)+D23</f>
        <v>8.9157537180000013</v>
      </c>
      <c r="F23" s="14">
        <f t="shared" si="2"/>
        <v>8.9157537180000013</v>
      </c>
      <c r="G23" s="14">
        <f t="shared" si="3"/>
        <v>9.7199547033636016</v>
      </c>
      <c r="H23" s="18"/>
      <c r="I23" s="18"/>
      <c r="J23" s="18"/>
      <c r="K23" s="18"/>
      <c r="L23" s="18"/>
      <c r="M23" s="18"/>
      <c r="N23" s="18">
        <f>+SUM(D23:G23)*$N$20</f>
        <v>3.5729552139363605</v>
      </c>
      <c r="O23" s="24">
        <f>+SUM(D23:G23)+N23</f>
        <v>39.302507353299966</v>
      </c>
    </row>
    <row r="24" spans="2:15" ht="12">
      <c r="B24" s="43" t="s">
        <v>56</v>
      </c>
      <c r="C24" s="22">
        <f>+ROUND(($G$4*C12),0)</f>
        <v>6</v>
      </c>
      <c r="D24" s="14">
        <f>+(C24*C6)</f>
        <v>12</v>
      </c>
      <c r="E24" s="14">
        <f>+(D24*$C$15)+D24</f>
        <v>13.0824</v>
      </c>
      <c r="F24" s="14">
        <f t="shared" si="2"/>
        <v>13.0824</v>
      </c>
      <c r="G24" s="18"/>
      <c r="H24" s="18"/>
      <c r="I24" s="18"/>
      <c r="J24" s="18"/>
      <c r="K24" s="18"/>
      <c r="L24" s="18"/>
      <c r="M24" s="18"/>
      <c r="N24" s="18">
        <f>+SUM(D24:F24)*$N$20</f>
        <v>3.8164800000000003</v>
      </c>
      <c r="O24" s="24">
        <f>+SUM(D24:F24)+N24</f>
        <v>41.981279999999998</v>
      </c>
    </row>
    <row r="25" spans="2:15" ht="12">
      <c r="B25" s="9" t="s">
        <v>15</v>
      </c>
      <c r="C25" s="23">
        <f>+SUM(C21:C24)</f>
        <v>63</v>
      </c>
      <c r="D25" s="8">
        <f>+SUM(D21:D24)</f>
        <v>283.89869099999999</v>
      </c>
      <c r="E25" s="8">
        <f t="shared" ref="E25:M25" si="4">+SUM(E21:E24)</f>
        <v>309.50635292820004</v>
      </c>
      <c r="F25" s="8">
        <f t="shared" si="4"/>
        <v>309.50635292820004</v>
      </c>
      <c r="G25" s="8">
        <f t="shared" si="4"/>
        <v>323.16139348232366</v>
      </c>
      <c r="H25" s="8">
        <f t="shared" si="4"/>
        <v>313.44143877896005</v>
      </c>
      <c r="I25" s="8">
        <f t="shared" si="4"/>
        <v>341.71385655682229</v>
      </c>
      <c r="J25" s="8">
        <f t="shared" si="4"/>
        <v>309.63638231340803</v>
      </c>
      <c r="K25" s="8">
        <f t="shared" si="4"/>
        <v>337.56558399807744</v>
      </c>
      <c r="L25" s="8">
        <f t="shared" si="4"/>
        <v>337.56558399807744</v>
      </c>
      <c r="M25" s="8">
        <f t="shared" si="4"/>
        <v>368.01399967470405</v>
      </c>
      <c r="N25" s="8">
        <f>+SUM(N21:N24)</f>
        <v>323.40096356587725</v>
      </c>
      <c r="O25" s="26">
        <f t="shared" ref="O25" si="5">+SUM(O21:O24)</f>
        <v>3557.4105992246491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45</v>
      </c>
      <c r="D29" s="14">
        <f>+($C$16*C29)</f>
        <v>64.057500000000005</v>
      </c>
      <c r="E29" s="14">
        <f>+(D29*$C$17)+D29</f>
        <v>68.887435500000009</v>
      </c>
      <c r="F29" s="14">
        <f>+E29</f>
        <v>68.887435500000009</v>
      </c>
      <c r="G29" s="14">
        <f t="shared" ref="G29:G31" si="6">+(F29*$C$17)+F29</f>
        <v>74.081548136700007</v>
      </c>
      <c r="H29" s="14">
        <f>+G29</f>
        <v>74.081548136700007</v>
      </c>
      <c r="I29" s="14">
        <f t="shared" ref="I29:I30" si="7">+(H29*$C$17)+H29</f>
        <v>79.667296866207181</v>
      </c>
      <c r="J29" s="14">
        <f>+I29</f>
        <v>79.667296866207181</v>
      </c>
      <c r="K29" s="14">
        <f>+(J29*$C$17)+J29</f>
        <v>85.674211049919208</v>
      </c>
      <c r="L29" s="14">
        <f>+K29</f>
        <v>85.674211049919208</v>
      </c>
      <c r="M29" s="14">
        <f>+(L29*$C$17)+L29</f>
        <v>92.134046563083118</v>
      </c>
      <c r="N29" s="24">
        <f>+SUM(D29:M29)</f>
        <v>772.81252966873592</v>
      </c>
    </row>
    <row r="30" spans="2:15" ht="12">
      <c r="B30" s="2" t="s">
        <v>47</v>
      </c>
      <c r="C30" s="22">
        <f t="shared" ref="C30:C32" si="8">+C22</f>
        <v>9</v>
      </c>
      <c r="D30" s="14">
        <f t="shared" ref="D30:D32" si="9">+($C$16*C30)</f>
        <v>12.811500000000001</v>
      </c>
      <c r="E30" s="14">
        <f t="shared" ref="E30:E32" si="10">+(D30*$C$17)+D30</f>
        <v>13.7774871</v>
      </c>
      <c r="F30" s="14">
        <f t="shared" ref="F30:F32" si="11">+E30</f>
        <v>13.7774871</v>
      </c>
      <c r="G30" s="14">
        <f t="shared" si="6"/>
        <v>14.816309627340001</v>
      </c>
      <c r="H30" s="14">
        <f t="shared" ref="H30" si="12">+G30</f>
        <v>14.816309627340001</v>
      </c>
      <c r="I30" s="14">
        <f t="shared" si="7"/>
        <v>15.933459373241437</v>
      </c>
      <c r="J30" s="18"/>
      <c r="K30" s="18"/>
      <c r="L30" s="18"/>
      <c r="M30" s="18"/>
      <c r="N30" s="24">
        <f>+SUM(D30:I30)</f>
        <v>85.932552827921441</v>
      </c>
    </row>
    <row r="31" spans="2:15" ht="12">
      <c r="B31" s="2" t="s">
        <v>49</v>
      </c>
      <c r="C31" s="22">
        <f t="shared" si="8"/>
        <v>3</v>
      </c>
      <c r="D31" s="14">
        <f t="shared" si="9"/>
        <v>4.2705000000000002</v>
      </c>
      <c r="E31" s="14">
        <f t="shared" si="10"/>
        <v>4.5924957000000006</v>
      </c>
      <c r="F31" s="14">
        <f t="shared" si="11"/>
        <v>4.5924957000000006</v>
      </c>
      <c r="G31" s="14">
        <f t="shared" si="6"/>
        <v>4.9387698757800003</v>
      </c>
      <c r="H31" s="18"/>
      <c r="I31" s="18"/>
      <c r="J31" s="18"/>
      <c r="K31" s="18"/>
      <c r="L31" s="18"/>
      <c r="M31" s="18"/>
      <c r="N31" s="24">
        <f>+SUM(D31:G31)</f>
        <v>18.394261275780003</v>
      </c>
    </row>
    <row r="32" spans="2:15" ht="12">
      <c r="B32" s="43" t="s">
        <v>56</v>
      </c>
      <c r="C32" s="22">
        <f t="shared" si="8"/>
        <v>6</v>
      </c>
      <c r="D32" s="14">
        <f t="shared" si="9"/>
        <v>8.5410000000000004</v>
      </c>
      <c r="E32" s="14">
        <f t="shared" si="10"/>
        <v>9.1849914000000012</v>
      </c>
      <c r="F32" s="14">
        <f t="shared" si="11"/>
        <v>9.1849914000000012</v>
      </c>
      <c r="G32" s="18"/>
      <c r="H32" s="18"/>
      <c r="I32" s="18"/>
      <c r="J32" s="18"/>
      <c r="K32" s="18"/>
      <c r="L32" s="18"/>
      <c r="M32" s="18"/>
      <c r="N32" s="24">
        <f>+SUM(D32:F32)</f>
        <v>26.910982800000003</v>
      </c>
    </row>
    <row r="33" spans="2:14" ht="12">
      <c r="B33" s="9" t="s">
        <v>15</v>
      </c>
      <c r="C33" s="23">
        <f>+SUM(C29:C32)</f>
        <v>63</v>
      </c>
      <c r="D33" s="8">
        <f>+SUM(D29:D32)</f>
        <v>89.680499999999995</v>
      </c>
      <c r="E33" s="8">
        <f t="shared" ref="E33:N33" si="13">+SUM(E29:E32)</f>
        <v>96.442409700000013</v>
      </c>
      <c r="F33" s="8">
        <f t="shared" si="13"/>
        <v>96.442409700000013</v>
      </c>
      <c r="G33" s="8">
        <f t="shared" si="13"/>
        <v>93.836627639820009</v>
      </c>
      <c r="H33" s="8">
        <f t="shared" si="13"/>
        <v>88.897857764040012</v>
      </c>
      <c r="I33" s="8">
        <f t="shared" si="13"/>
        <v>95.600756239448614</v>
      </c>
      <c r="J33" s="8">
        <f t="shared" si="13"/>
        <v>79.667296866207181</v>
      </c>
      <c r="K33" s="8">
        <f t="shared" si="13"/>
        <v>85.674211049919208</v>
      </c>
      <c r="L33" s="8">
        <f t="shared" si="13"/>
        <v>85.674211049919208</v>
      </c>
      <c r="M33" s="8">
        <f t="shared" si="13"/>
        <v>92.134046563083118</v>
      </c>
      <c r="N33" s="26">
        <f t="shared" si="13"/>
        <v>904.05032657243737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34" priority="1" operator="greaterThan">
      <formula>0</formula>
    </cfRule>
  </conditionalFormatting>
  <conditionalFormatting sqref="G5:I5">
    <cfRule type="cellIs" dxfId="33" priority="5" operator="equal">
      <formula>0</formula>
    </cfRule>
    <cfRule type="cellIs" dxfId="32" priority="6" operator="lessThan">
      <formula>0</formula>
    </cfRule>
    <cfRule type="cellIs" dxfId="31" priority="7" operator="greaterThan">
      <formula>0</formula>
    </cfRule>
  </conditionalFormatting>
  <conditionalFormatting sqref="G12:I12">
    <cfRule type="cellIs" dxfId="30" priority="2" operator="equal">
      <formula>0</formula>
    </cfRule>
    <cfRule type="cellIs" dxfId="29" priority="3" operator="lessThan">
      <formula>0</formula>
    </cfRule>
    <cfRule type="cellIs" dxfId="28" priority="4" operator="greaterThan">
      <formula>0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59999389629810485"/>
  </sheetPr>
  <dimension ref="B2:O38"/>
  <sheetViews>
    <sheetView zoomScale="80" zoomScaleNormal="80" workbookViewId="0">
      <selection activeCell="E14" sqref="E14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5410323/1000000</f>
        <v>5.410323</v>
      </c>
      <c r="D3" s="47">
        <f>+C3+$C$16</f>
        <v>6.8338229999999998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2750674/1000000</f>
        <v>2.7506740000000001</v>
      </c>
      <c r="D4" s="47">
        <f>+C4+$C$16</f>
        <v>4.1741739999999998</v>
      </c>
      <c r="F4" s="39" t="s">
        <v>48</v>
      </c>
      <c r="G4" s="40">
        <v>63</v>
      </c>
      <c r="H4" s="40">
        <v>63</v>
      </c>
      <c r="I4" s="40">
        <f>MAX(G4:H4)</f>
        <v>63</v>
      </c>
    </row>
    <row r="5" spans="2:9" ht="12">
      <c r="B5" s="12" t="s">
        <v>49</v>
      </c>
      <c r="C5" s="45">
        <f>2726030/1000000</f>
        <v>2.7260300000000002</v>
      </c>
      <c r="D5" s="47">
        <f>+C5+$C$16</f>
        <v>4.1495300000000004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/>
      <c r="H6" s="15"/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0.8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0.05</v>
      </c>
      <c r="F10" s="39" t="s">
        <v>53</v>
      </c>
      <c r="G10" s="41">
        <v>4974</v>
      </c>
      <c r="H10" s="41">
        <v>2984</v>
      </c>
      <c r="I10" s="42">
        <f>+SUM(G10:H10)</f>
        <v>7958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3941.7994074899407</v>
      </c>
      <c r="H11" s="38">
        <f>+N33+N38</f>
        <v>995.74848471337555</v>
      </c>
      <c r="I11" s="11">
        <f t="shared" ref="I11:I12" si="0">+SUM(G11:H11)</f>
        <v>4937.5478922033162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1032.2005925100593</v>
      </c>
      <c r="H12" s="20">
        <f>+H10-H11</f>
        <v>1988.2515152866245</v>
      </c>
      <c r="I12" s="20">
        <f t="shared" si="0"/>
        <v>3020.4521077966838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9.0200000000000002E-2</v>
      </c>
      <c r="F15" s="16" t="s">
        <v>21</v>
      </c>
      <c r="G15" s="34">
        <f>+IFERROR((G11/$I$11),0)</f>
        <v>0.79833137694001466</v>
      </c>
      <c r="H15" s="34">
        <f>+IFERROR((H11/$I$11),)</f>
        <v>0.20166862305998531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+ROUND(($G$4*C9),0)+1</f>
        <v>51</v>
      </c>
      <c r="D21" s="14">
        <f>+(C21*C3)</f>
        <v>275.92647299999999</v>
      </c>
      <c r="E21" s="14">
        <f>+(D21*$C$15)+D21</f>
        <v>300.81504086460001</v>
      </c>
      <c r="F21" s="14">
        <f>+E21</f>
        <v>300.81504086460001</v>
      </c>
      <c r="G21" s="14">
        <f>+(F21*$C$15)+F21</f>
        <v>327.94855755058694</v>
      </c>
      <c r="H21" s="14">
        <f>+G21</f>
        <v>327.94855755058694</v>
      </c>
      <c r="I21" s="14">
        <f t="shared" ref="I21:I22" si="1">+(H21*$C$15)+H21</f>
        <v>357.52951744164989</v>
      </c>
      <c r="J21" s="14">
        <f>+I21</f>
        <v>357.52951744164989</v>
      </c>
      <c r="K21" s="14">
        <f>+(J21*$C$15)+J21</f>
        <v>389.77867991488671</v>
      </c>
      <c r="L21" s="14">
        <f>+K21</f>
        <v>389.77867991488671</v>
      </c>
      <c r="M21" s="14">
        <f>+(L21*$C$15)+L21</f>
        <v>424.93671684320947</v>
      </c>
      <c r="N21" s="18">
        <f>+SUM(D21:M21)*$N$20</f>
        <v>345.30067813866566</v>
      </c>
      <c r="O21" s="24">
        <f>+SUM(D21:M21)+N21</f>
        <v>3798.307459525322</v>
      </c>
    </row>
    <row r="22" spans="2:15" ht="12">
      <c r="B22" s="2" t="s">
        <v>47</v>
      </c>
      <c r="C22" s="22">
        <f>+ROUND(($G$4*C10),0)</f>
        <v>3</v>
      </c>
      <c r="D22" s="14">
        <f>+(C22*C4)</f>
        <v>8.2520220000000002</v>
      </c>
      <c r="E22" s="14">
        <f>+(D22*$C$15)+D22</f>
        <v>8.9963543844</v>
      </c>
      <c r="F22" s="14">
        <f t="shared" ref="F22:H24" si="2">+E22</f>
        <v>8.9963543844</v>
      </c>
      <c r="G22" s="14">
        <f t="shared" ref="G22:G23" si="3">+(F22*$C$15)+F22</f>
        <v>9.8078255498728808</v>
      </c>
      <c r="H22" s="14">
        <f t="shared" si="2"/>
        <v>9.8078255498728808</v>
      </c>
      <c r="I22" s="14">
        <f t="shared" si="1"/>
        <v>10.692491414471414</v>
      </c>
      <c r="J22" s="18"/>
      <c r="K22" s="18"/>
      <c r="L22" s="18"/>
      <c r="M22" s="18"/>
      <c r="N22" s="18">
        <f>+SUM(D22:I22)*$N$20</f>
        <v>5.6552873283017178</v>
      </c>
      <c r="O22" s="24">
        <f>+SUM(D22:I22)+N22</f>
        <v>62.208160611318895</v>
      </c>
    </row>
    <row r="23" spans="2:15" ht="12">
      <c r="B23" s="2" t="s">
        <v>49</v>
      </c>
      <c r="C23" s="22">
        <f>+ROUND(($G$4*C11),0)</f>
        <v>3</v>
      </c>
      <c r="D23" s="14">
        <f>+(C23*C5)</f>
        <v>8.178090000000001</v>
      </c>
      <c r="E23" s="14">
        <f>+(D23*$C$15)+D23</f>
        <v>8.9157537180000013</v>
      </c>
      <c r="F23" s="14">
        <f t="shared" si="2"/>
        <v>8.9157537180000013</v>
      </c>
      <c r="G23" s="14">
        <f t="shared" si="3"/>
        <v>9.7199547033636016</v>
      </c>
      <c r="H23" s="18"/>
      <c r="I23" s="18"/>
      <c r="J23" s="18"/>
      <c r="K23" s="18"/>
      <c r="L23" s="18"/>
      <c r="M23" s="18"/>
      <c r="N23" s="18">
        <f>+SUM(D23:G23)*$N$20</f>
        <v>3.5729552139363605</v>
      </c>
      <c r="O23" s="24">
        <f>+SUM(D23:G23)+N23</f>
        <v>39.302507353299966</v>
      </c>
    </row>
    <row r="24" spans="2:15" ht="12">
      <c r="B24" s="43" t="s">
        <v>56</v>
      </c>
      <c r="C24" s="22">
        <f>+ROUND(($G$4*C12),0)</f>
        <v>6</v>
      </c>
      <c r="D24" s="14">
        <f>+(C24*C6)</f>
        <v>12</v>
      </c>
      <c r="E24" s="14">
        <f>+(D24*$C$15)+D24</f>
        <v>13.0824</v>
      </c>
      <c r="F24" s="14">
        <f t="shared" si="2"/>
        <v>13.0824</v>
      </c>
      <c r="G24" s="18"/>
      <c r="H24" s="18"/>
      <c r="I24" s="18"/>
      <c r="J24" s="18"/>
      <c r="K24" s="18"/>
      <c r="L24" s="18"/>
      <c r="M24" s="18"/>
      <c r="N24" s="18">
        <f>+SUM(D24:F24)*$N$20</f>
        <v>3.8164800000000003</v>
      </c>
      <c r="O24" s="24">
        <f>+SUM(D24:F24)+N24</f>
        <v>41.981279999999998</v>
      </c>
    </row>
    <row r="25" spans="2:15" ht="12">
      <c r="B25" s="9" t="s">
        <v>15</v>
      </c>
      <c r="C25" s="23">
        <f>+SUM(C21:C24)</f>
        <v>63</v>
      </c>
      <c r="D25" s="8">
        <f>+SUM(D21:D24)</f>
        <v>304.356585</v>
      </c>
      <c r="E25" s="8">
        <f t="shared" ref="E25:M25" si="4">+SUM(E21:E24)</f>
        <v>331.80954896700001</v>
      </c>
      <c r="F25" s="8">
        <f t="shared" si="4"/>
        <v>331.80954896700001</v>
      </c>
      <c r="G25" s="8">
        <f t="shared" si="4"/>
        <v>347.47633780382341</v>
      </c>
      <c r="H25" s="8">
        <f t="shared" si="4"/>
        <v>337.7563831004598</v>
      </c>
      <c r="I25" s="8">
        <f t="shared" si="4"/>
        <v>368.22200885612131</v>
      </c>
      <c r="J25" s="8">
        <f t="shared" si="4"/>
        <v>357.52951744164989</v>
      </c>
      <c r="K25" s="8">
        <f t="shared" si="4"/>
        <v>389.77867991488671</v>
      </c>
      <c r="L25" s="8">
        <f t="shared" si="4"/>
        <v>389.77867991488671</v>
      </c>
      <c r="M25" s="8">
        <f t="shared" si="4"/>
        <v>424.93671684320947</v>
      </c>
      <c r="N25" s="8">
        <f>+SUM(N21:N24)</f>
        <v>358.34540068090377</v>
      </c>
      <c r="O25" s="26">
        <f t="shared" ref="O25" si="5">+SUM(O21:O24)</f>
        <v>3941.7994074899407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51</v>
      </c>
      <c r="D29" s="14">
        <f>+($C$16*C29)</f>
        <v>72.598500000000001</v>
      </c>
      <c r="E29" s="14">
        <f>+(D29*$C$17)+D29</f>
        <v>79.524396899999999</v>
      </c>
      <c r="F29" s="14">
        <f>+E29</f>
        <v>79.524396899999999</v>
      </c>
      <c r="G29" s="14">
        <f t="shared" ref="G29:G31" si="6">+(F29*$C$17)+F29</f>
        <v>87.111024364260004</v>
      </c>
      <c r="H29" s="14">
        <f>+G29</f>
        <v>87.111024364260004</v>
      </c>
      <c r="I29" s="14">
        <f t="shared" ref="I29:I30" si="7">+(H29*$C$17)+H29</f>
        <v>95.421416088610414</v>
      </c>
      <c r="J29" s="14">
        <f>+I29</f>
        <v>95.421416088610414</v>
      </c>
      <c r="K29" s="14">
        <f>+(J29*$C$17)+J29</f>
        <v>104.52461918346384</v>
      </c>
      <c r="L29" s="14">
        <f>+K29</f>
        <v>104.52461918346384</v>
      </c>
      <c r="M29" s="14">
        <f>+(L29*$C$17)+L29</f>
        <v>114.49626785356629</v>
      </c>
      <c r="N29" s="24">
        <f>+SUM(D29:M29)</f>
        <v>920.25768092623491</v>
      </c>
    </row>
    <row r="30" spans="2:15" ht="12">
      <c r="B30" s="2" t="s">
        <v>47</v>
      </c>
      <c r="C30" s="22">
        <f t="shared" ref="C30:C32" si="8">+C22</f>
        <v>3</v>
      </c>
      <c r="D30" s="14">
        <f t="shared" ref="D30:D32" si="9">+($C$16*C30)</f>
        <v>4.2705000000000002</v>
      </c>
      <c r="E30" s="14">
        <f t="shared" ref="E30:E32" si="10">+(D30*$C$17)+D30</f>
        <v>4.6779057000000002</v>
      </c>
      <c r="F30" s="14">
        <f t="shared" ref="F30:F32" si="11">+E30</f>
        <v>4.6779057000000002</v>
      </c>
      <c r="G30" s="14">
        <f t="shared" si="6"/>
        <v>5.1241779037799997</v>
      </c>
      <c r="H30" s="14">
        <f t="shared" ref="H30" si="12">+G30</f>
        <v>5.1241779037799997</v>
      </c>
      <c r="I30" s="14">
        <f t="shared" si="7"/>
        <v>5.6130244758006116</v>
      </c>
      <c r="J30" s="18"/>
      <c r="K30" s="18"/>
      <c r="L30" s="18"/>
      <c r="M30" s="18"/>
      <c r="N30" s="24">
        <f>+SUM(D30:I30)</f>
        <v>29.487691683360612</v>
      </c>
    </row>
    <row r="31" spans="2:15" ht="12">
      <c r="B31" s="2" t="s">
        <v>49</v>
      </c>
      <c r="C31" s="22">
        <f t="shared" si="8"/>
        <v>3</v>
      </c>
      <c r="D31" s="14">
        <f t="shared" si="9"/>
        <v>4.2705000000000002</v>
      </c>
      <c r="E31" s="14">
        <f t="shared" si="10"/>
        <v>4.6779057000000002</v>
      </c>
      <c r="F31" s="14">
        <f t="shared" si="11"/>
        <v>4.6779057000000002</v>
      </c>
      <c r="G31" s="14">
        <f t="shared" si="6"/>
        <v>5.1241779037799997</v>
      </c>
      <c r="H31" s="18"/>
      <c r="I31" s="18"/>
      <c r="J31" s="18"/>
      <c r="K31" s="18"/>
      <c r="L31" s="18"/>
      <c r="M31" s="18"/>
      <c r="N31" s="24">
        <f>+SUM(D31:G31)</f>
        <v>18.75048930378</v>
      </c>
    </row>
    <row r="32" spans="2:15" ht="12">
      <c r="B32" s="43" t="s">
        <v>56</v>
      </c>
      <c r="C32" s="22">
        <f t="shared" si="8"/>
        <v>6</v>
      </c>
      <c r="D32" s="14">
        <f t="shared" si="9"/>
        <v>8.5410000000000004</v>
      </c>
      <c r="E32" s="14">
        <f t="shared" si="10"/>
        <v>9.3558114000000003</v>
      </c>
      <c r="F32" s="14">
        <f t="shared" si="11"/>
        <v>9.3558114000000003</v>
      </c>
      <c r="G32" s="18"/>
      <c r="H32" s="18"/>
      <c r="I32" s="18"/>
      <c r="J32" s="18"/>
      <c r="K32" s="18"/>
      <c r="L32" s="18"/>
      <c r="M32" s="18"/>
      <c r="N32" s="24">
        <f>+SUM(D32:F32)</f>
        <v>27.252622800000001</v>
      </c>
    </row>
    <row r="33" spans="2:14" ht="12">
      <c r="B33" s="9" t="s">
        <v>15</v>
      </c>
      <c r="C33" s="23">
        <f>+SUM(C29:C32)</f>
        <v>63</v>
      </c>
      <c r="D33" s="8">
        <f>+SUM(D29:D32)</f>
        <v>89.680499999999995</v>
      </c>
      <c r="E33" s="8">
        <f t="shared" ref="E33:N33" si="13">+SUM(E29:E32)</f>
        <v>98.236019699999986</v>
      </c>
      <c r="F33" s="8">
        <f t="shared" si="13"/>
        <v>98.236019699999986</v>
      </c>
      <c r="G33" s="8">
        <f t="shared" si="13"/>
        <v>97.359380171819993</v>
      </c>
      <c r="H33" s="8">
        <f t="shared" si="13"/>
        <v>92.235202268039998</v>
      </c>
      <c r="I33" s="8">
        <f t="shared" si="13"/>
        <v>101.03444056441103</v>
      </c>
      <c r="J33" s="8">
        <f t="shared" si="13"/>
        <v>95.421416088610414</v>
      </c>
      <c r="K33" s="8">
        <f t="shared" si="13"/>
        <v>104.52461918346384</v>
      </c>
      <c r="L33" s="8">
        <f t="shared" si="13"/>
        <v>104.52461918346384</v>
      </c>
      <c r="M33" s="8">
        <f t="shared" si="13"/>
        <v>114.49626785356629</v>
      </c>
      <c r="N33" s="26">
        <f t="shared" si="13"/>
        <v>995.74848471337555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27" priority="1" operator="greaterThan">
      <formula>0</formula>
    </cfRule>
  </conditionalFormatting>
  <conditionalFormatting sqref="G5:I5">
    <cfRule type="cellIs" dxfId="26" priority="5" operator="equal">
      <formula>0</formula>
    </cfRule>
    <cfRule type="cellIs" dxfId="25" priority="6" operator="lessThan">
      <formula>0</formula>
    </cfRule>
    <cfRule type="cellIs" dxfId="24" priority="7" operator="greaterThan">
      <formula>0</formula>
    </cfRule>
  </conditionalFormatting>
  <conditionalFormatting sqref="G12:I12">
    <cfRule type="cellIs" dxfId="23" priority="2" operator="equal">
      <formula>0</formula>
    </cfRule>
    <cfRule type="cellIs" dxfId="22" priority="3" operator="lessThan">
      <formula>0</formula>
    </cfRule>
    <cfRule type="cellIs" dxfId="21" priority="4" operator="greaterThan">
      <formula>0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59999389629810485"/>
  </sheetPr>
  <dimension ref="B2:O38"/>
  <sheetViews>
    <sheetView zoomScale="80" zoomScaleNormal="80" workbookViewId="0">
      <selection activeCell="I11" sqref="I11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6610323/1000000</f>
        <v>6.6103230000000002</v>
      </c>
      <c r="D3" s="47">
        <f>+C3+$C$16</f>
        <v>8.0338229999999999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2850674/1000000</f>
        <v>2.8506740000000002</v>
      </c>
      <c r="D4" s="47">
        <f>+C4+$C$16</f>
        <v>4.2741740000000004</v>
      </c>
      <c r="F4" s="39" t="s">
        <v>48</v>
      </c>
      <c r="G4" s="40">
        <v>20</v>
      </c>
      <c r="H4" s="40">
        <v>20</v>
      </c>
      <c r="I4" s="40">
        <f>MAX(G4:H4)</f>
        <v>20</v>
      </c>
    </row>
    <row r="5" spans="2:9" ht="12">
      <c r="B5" s="12" t="s">
        <v>49</v>
      </c>
      <c r="C5" s="45">
        <f>2756030/1000000</f>
        <v>2.75603</v>
      </c>
      <c r="D5" s="47">
        <f>+C5+$C$16</f>
        <v>4.1795299999999997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/>
      <c r="H6" s="15"/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1703</v>
      </c>
      <c r="H10" s="41">
        <v>851</v>
      </c>
      <c r="I10" s="42">
        <f>+SUM(G10:H10)</f>
        <v>2554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1365.6440604478298</v>
      </c>
      <c r="H11" s="38">
        <f>+N33+N38</f>
        <v>297.44181793299884</v>
      </c>
      <c r="I11" s="11">
        <f t="shared" ref="I11:I12" si="0">+SUM(G11:H11)</f>
        <v>1663.0858783808287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337.35593955217018</v>
      </c>
      <c r="H12" s="20">
        <f>+H10-H11</f>
        <v>553.5581820670011</v>
      </c>
      <c r="I12" s="20">
        <f t="shared" si="0"/>
        <v>890.91412161917128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9.0200000000000002E-2</v>
      </c>
      <c r="F15" s="16" t="s">
        <v>21</v>
      </c>
      <c r="G15" s="34">
        <f>+IFERROR((G11/$I$11),0)</f>
        <v>0.82115065625920258</v>
      </c>
      <c r="H15" s="34">
        <f>+IFERROR((H11/$I$11),)</f>
        <v>0.17884934374079742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</f>
        <v>14</v>
      </c>
      <c r="D21" s="14">
        <f>+(C21*C3)</f>
        <v>92.544522000000001</v>
      </c>
      <c r="E21" s="14">
        <f>+(D21*$C$15)+D21</f>
        <v>100.8920378844</v>
      </c>
      <c r="F21" s="14">
        <f>+E21</f>
        <v>100.8920378844</v>
      </c>
      <c r="G21" s="14">
        <f>+(F21*$C$15)+F21</f>
        <v>109.99249970157288</v>
      </c>
      <c r="H21" s="14">
        <f>+G21</f>
        <v>109.99249970157288</v>
      </c>
      <c r="I21" s="14">
        <f t="shared" ref="I21:I22" si="1">+(H21*$C$15)+H21</f>
        <v>119.91382317465475</v>
      </c>
      <c r="J21" s="14">
        <f>+I21</f>
        <v>119.91382317465475</v>
      </c>
      <c r="K21" s="14">
        <f>+(J21*$C$15)+J21</f>
        <v>130.73005002500861</v>
      </c>
      <c r="L21" s="14">
        <f>+K21</f>
        <v>130.73005002500861</v>
      </c>
      <c r="M21" s="14">
        <f>+(L21*$C$15)+L21</f>
        <v>142.5219005372644</v>
      </c>
      <c r="N21" s="18">
        <f>+SUM(D21:M21)*$N$20</f>
        <v>115.81232441085372</v>
      </c>
      <c r="O21" s="24">
        <f>+SUM(D21:M21)+N21</f>
        <v>1273.9355685193909</v>
      </c>
    </row>
    <row r="22" spans="2:15" ht="12">
      <c r="B22" s="2" t="s">
        <v>47</v>
      </c>
      <c r="C22" s="22">
        <f>+ROUND(($G$4*C10),0)</f>
        <v>3</v>
      </c>
      <c r="D22" s="14">
        <f>+(C22*C4)</f>
        <v>8.5520220000000009</v>
      </c>
      <c r="E22" s="14">
        <f>+(D22*$C$15)+D22</f>
        <v>9.3234143844000013</v>
      </c>
      <c r="F22" s="14">
        <f t="shared" ref="F22:H24" si="2">+E22</f>
        <v>9.3234143844000013</v>
      </c>
      <c r="G22" s="14">
        <f t="shared" ref="G22:G23" si="3">+(F22*$C$15)+F22</f>
        <v>10.164386361872882</v>
      </c>
      <c r="H22" s="14">
        <f t="shared" si="2"/>
        <v>10.164386361872882</v>
      </c>
      <c r="I22" s="14">
        <f t="shared" si="1"/>
        <v>11.081214011713817</v>
      </c>
      <c r="J22" s="18"/>
      <c r="K22" s="18"/>
      <c r="L22" s="18"/>
      <c r="M22" s="18"/>
      <c r="N22" s="18">
        <f>+SUM(D22:I22)*$N$20</f>
        <v>5.860883750425959</v>
      </c>
      <c r="O22" s="24">
        <f>+SUM(D22:I22)+N22</f>
        <v>64.469721254685552</v>
      </c>
    </row>
    <row r="23" spans="2:15" ht="12">
      <c r="B23" s="2" t="s">
        <v>49</v>
      </c>
      <c r="C23" s="22">
        <f>+ROUND(($G$4*C11),0)</f>
        <v>1</v>
      </c>
      <c r="D23" s="14">
        <f>+(C23*C5)</f>
        <v>2.75603</v>
      </c>
      <c r="E23" s="14">
        <f>+(D23*$C$15)+D23</f>
        <v>3.004623906</v>
      </c>
      <c r="F23" s="14">
        <f t="shared" si="2"/>
        <v>3.004623906</v>
      </c>
      <c r="G23" s="14">
        <f t="shared" si="3"/>
        <v>3.2756409823212</v>
      </c>
      <c r="H23" s="18"/>
      <c r="I23" s="18"/>
      <c r="J23" s="18"/>
      <c r="K23" s="18"/>
      <c r="L23" s="18"/>
      <c r="M23" s="18"/>
      <c r="N23" s="18">
        <f>+SUM(D23:G23)*$N$20</f>
        <v>1.20409187943212</v>
      </c>
      <c r="O23" s="24">
        <f>+SUM(D23:G23)+N23</f>
        <v>13.24501067375332</v>
      </c>
    </row>
    <row r="24" spans="2:15" ht="12">
      <c r="B24" s="43" t="s">
        <v>56</v>
      </c>
      <c r="C24" s="22">
        <f>+ROUND(($G$4*C12),0)</f>
        <v>2</v>
      </c>
      <c r="D24" s="14">
        <f>+(C24*C6)</f>
        <v>4</v>
      </c>
      <c r="E24" s="14">
        <f>+(D24*$C$15)+D24</f>
        <v>4.3608000000000002</v>
      </c>
      <c r="F24" s="14">
        <f t="shared" si="2"/>
        <v>4.3608000000000002</v>
      </c>
      <c r="G24" s="18"/>
      <c r="H24" s="18"/>
      <c r="I24" s="18"/>
      <c r="J24" s="18"/>
      <c r="K24" s="18"/>
      <c r="L24" s="18"/>
      <c r="M24" s="18"/>
      <c r="N24" s="18">
        <f>+SUM(D24:F24)*$N$20</f>
        <v>1.2721600000000004</v>
      </c>
      <c r="O24" s="24">
        <f>+SUM(D24:F24)+N24</f>
        <v>13.993760000000002</v>
      </c>
    </row>
    <row r="25" spans="2:15" ht="12">
      <c r="B25" s="9" t="s">
        <v>15</v>
      </c>
      <c r="C25" s="23">
        <f>+SUM(C21:C24)</f>
        <v>20</v>
      </c>
      <c r="D25" s="8">
        <f>+SUM(D21:D24)</f>
        <v>107.85257399999999</v>
      </c>
      <c r="E25" s="8">
        <f t="shared" ref="E25:M25" si="4">+SUM(E21:E24)</f>
        <v>117.5808761748</v>
      </c>
      <c r="F25" s="8">
        <f t="shared" si="4"/>
        <v>117.5808761748</v>
      </c>
      <c r="G25" s="8">
        <f t="shared" si="4"/>
        <v>123.43252704576697</v>
      </c>
      <c r="H25" s="8">
        <f t="shared" si="4"/>
        <v>120.15688606344577</v>
      </c>
      <c r="I25" s="8">
        <f t="shared" si="4"/>
        <v>130.99503718636856</v>
      </c>
      <c r="J25" s="8">
        <f t="shared" si="4"/>
        <v>119.91382317465475</v>
      </c>
      <c r="K25" s="8">
        <f t="shared" si="4"/>
        <v>130.73005002500861</v>
      </c>
      <c r="L25" s="8">
        <f t="shared" si="4"/>
        <v>130.73005002500861</v>
      </c>
      <c r="M25" s="8">
        <f t="shared" si="4"/>
        <v>142.5219005372644</v>
      </c>
      <c r="N25" s="8">
        <f>+SUM(N21:N24)</f>
        <v>124.14946004071179</v>
      </c>
      <c r="O25" s="26">
        <f t="shared" ref="O25" si="5">+SUM(O21:O24)</f>
        <v>1365.6440604478298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14</v>
      </c>
      <c r="D29" s="14">
        <f>+($C$16*C29)</f>
        <v>19.928999999999998</v>
      </c>
      <c r="E29" s="14">
        <f>+(D29*$C$17)+D29</f>
        <v>21.8302266</v>
      </c>
      <c r="F29" s="14">
        <f>+E29</f>
        <v>21.8302266</v>
      </c>
      <c r="G29" s="14">
        <f t="shared" ref="G29:G31" si="6">+(F29*$C$17)+F29</f>
        <v>23.91283021764</v>
      </c>
      <c r="H29" s="14">
        <f>+G29</f>
        <v>23.91283021764</v>
      </c>
      <c r="I29" s="14">
        <f t="shared" ref="I29:I30" si="7">+(H29*$C$17)+H29</f>
        <v>26.194114220402856</v>
      </c>
      <c r="J29" s="14">
        <f>+I29</f>
        <v>26.194114220402856</v>
      </c>
      <c r="K29" s="14">
        <f>+(J29*$C$17)+J29</f>
        <v>28.69303271702929</v>
      </c>
      <c r="L29" s="14">
        <f>+K29</f>
        <v>28.69303271702929</v>
      </c>
      <c r="M29" s="14">
        <f>+(L29*$C$17)+L29</f>
        <v>31.430348038233884</v>
      </c>
      <c r="N29" s="24">
        <f>+SUM(D29:M29)</f>
        <v>252.61975554837821</v>
      </c>
    </row>
    <row r="30" spans="2:15" ht="12">
      <c r="B30" s="2" t="s">
        <v>47</v>
      </c>
      <c r="C30" s="22">
        <f t="shared" ref="C30:C32" si="8">+C22</f>
        <v>3</v>
      </c>
      <c r="D30" s="14">
        <f t="shared" ref="D30:D32" si="9">+($C$16*C30)</f>
        <v>4.2705000000000002</v>
      </c>
      <c r="E30" s="14">
        <f t="shared" ref="E30:E32" si="10">+(D30*$C$17)+D30</f>
        <v>4.6779057000000002</v>
      </c>
      <c r="F30" s="14">
        <f t="shared" ref="F30:F32" si="11">+E30</f>
        <v>4.6779057000000002</v>
      </c>
      <c r="G30" s="14">
        <f t="shared" si="6"/>
        <v>5.1241779037799997</v>
      </c>
      <c r="H30" s="14">
        <f t="shared" ref="H30" si="12">+G30</f>
        <v>5.1241779037799997</v>
      </c>
      <c r="I30" s="14">
        <f t="shared" si="7"/>
        <v>5.6130244758006116</v>
      </c>
      <c r="J30" s="18"/>
      <c r="K30" s="18"/>
      <c r="L30" s="18"/>
      <c r="M30" s="18"/>
      <c r="N30" s="24">
        <f>+SUM(D30:I30)</f>
        <v>29.487691683360612</v>
      </c>
    </row>
    <row r="31" spans="2:15" ht="12">
      <c r="B31" s="2" t="s">
        <v>49</v>
      </c>
      <c r="C31" s="22">
        <f t="shared" si="8"/>
        <v>1</v>
      </c>
      <c r="D31" s="14">
        <f t="shared" si="9"/>
        <v>1.4235</v>
      </c>
      <c r="E31" s="14">
        <f t="shared" si="10"/>
        <v>1.5593018999999999</v>
      </c>
      <c r="F31" s="14">
        <f t="shared" si="11"/>
        <v>1.5593018999999999</v>
      </c>
      <c r="G31" s="14">
        <f t="shared" si="6"/>
        <v>1.7080593012599998</v>
      </c>
      <c r="H31" s="18"/>
      <c r="I31" s="18"/>
      <c r="J31" s="18"/>
      <c r="K31" s="18"/>
      <c r="L31" s="18"/>
      <c r="M31" s="18"/>
      <c r="N31" s="24">
        <f>+SUM(D31:G31)</f>
        <v>6.2501631012599992</v>
      </c>
    </row>
    <row r="32" spans="2:15" ht="12">
      <c r="B32" s="43" t="s">
        <v>56</v>
      </c>
      <c r="C32" s="22">
        <f t="shared" si="8"/>
        <v>2</v>
      </c>
      <c r="D32" s="14">
        <f t="shared" si="9"/>
        <v>2.847</v>
      </c>
      <c r="E32" s="14">
        <f t="shared" si="10"/>
        <v>3.1186037999999998</v>
      </c>
      <c r="F32" s="14">
        <f t="shared" si="11"/>
        <v>3.1186037999999998</v>
      </c>
      <c r="G32" s="18"/>
      <c r="H32" s="18"/>
      <c r="I32" s="18"/>
      <c r="J32" s="18"/>
      <c r="K32" s="18"/>
      <c r="L32" s="18"/>
      <c r="M32" s="18"/>
      <c r="N32" s="24">
        <f>+SUM(D32:F32)</f>
        <v>9.0842075999999992</v>
      </c>
    </row>
    <row r="33" spans="2:14" ht="12">
      <c r="B33" s="9" t="s">
        <v>15</v>
      </c>
      <c r="C33" s="23">
        <f>+SUM(C29:C32)</f>
        <v>20</v>
      </c>
      <c r="D33" s="8">
        <f>+SUM(D29:D32)</f>
        <v>28.470000000000002</v>
      </c>
      <c r="E33" s="8">
        <f t="shared" ref="E33:N33" si="13">+SUM(E29:E32)</f>
        <v>31.186038</v>
      </c>
      <c r="F33" s="8">
        <f t="shared" si="13"/>
        <v>31.186038</v>
      </c>
      <c r="G33" s="8">
        <f t="shared" si="13"/>
        <v>30.745067422680002</v>
      </c>
      <c r="H33" s="8">
        <f t="shared" si="13"/>
        <v>29.037008121420001</v>
      </c>
      <c r="I33" s="8">
        <f t="shared" si="13"/>
        <v>31.807138696203467</v>
      </c>
      <c r="J33" s="8">
        <f t="shared" si="13"/>
        <v>26.194114220402856</v>
      </c>
      <c r="K33" s="8">
        <f t="shared" si="13"/>
        <v>28.69303271702929</v>
      </c>
      <c r="L33" s="8">
        <f t="shared" si="13"/>
        <v>28.69303271702929</v>
      </c>
      <c r="M33" s="8">
        <f t="shared" si="13"/>
        <v>31.430348038233884</v>
      </c>
      <c r="N33" s="26">
        <f t="shared" si="13"/>
        <v>297.44181793299884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20" priority="1" operator="greaterThan">
      <formula>0</formula>
    </cfRule>
  </conditionalFormatting>
  <conditionalFormatting sqref="G5:I5">
    <cfRule type="cellIs" dxfId="19" priority="5" operator="equal">
      <formula>0</formula>
    </cfRule>
    <cfRule type="cellIs" dxfId="18" priority="6" operator="lessThan">
      <formula>0</formula>
    </cfRule>
    <cfRule type="cellIs" dxfId="17" priority="7" operator="greaterThan">
      <formula>0</formula>
    </cfRule>
  </conditionalFormatting>
  <conditionalFormatting sqref="G12:I12">
    <cfRule type="cellIs" dxfId="16" priority="2" operator="equal">
      <formula>0</formula>
    </cfRule>
    <cfRule type="cellIs" dxfId="15" priority="3" operator="lessThan">
      <formula>0</formula>
    </cfRule>
    <cfRule type="cellIs" dxfId="14" priority="4" operator="greaterThan">
      <formula>0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59999389629810485"/>
  </sheetPr>
  <dimension ref="B2:O38"/>
  <sheetViews>
    <sheetView tabSelected="1" zoomScale="80" zoomScaleNormal="80" workbookViewId="0">
      <selection activeCell="E9" sqref="E9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5510323/1000000</f>
        <v>5.5103229999999996</v>
      </c>
      <c r="D3" s="47">
        <f>+C3+$C$16</f>
        <v>6.9338229999999994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2850674/1000000</f>
        <v>2.8506740000000002</v>
      </c>
      <c r="D4" s="47">
        <f>+C4+$C$16</f>
        <v>4.2741740000000004</v>
      </c>
      <c r="F4" s="39" t="s">
        <v>48</v>
      </c>
      <c r="G4" s="40">
        <v>50</v>
      </c>
      <c r="H4" s="40">
        <v>50</v>
      </c>
      <c r="I4" s="40">
        <f>MAX(G4:H4)</f>
        <v>50</v>
      </c>
    </row>
    <row r="5" spans="2:9" ht="12">
      <c r="B5" s="12" t="s">
        <v>49</v>
      </c>
      <c r="C5" s="45">
        <f>2756030/1000000</f>
        <v>2.75603</v>
      </c>
      <c r="D5" s="47">
        <f>+C5+$C$16</f>
        <v>4.1795299999999997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>
        <v>20</v>
      </c>
      <c r="H6" s="15">
        <v>50</v>
      </c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3507</v>
      </c>
      <c r="H10" s="41">
        <v>213</v>
      </c>
      <c r="I10" s="42">
        <f>+SUM(G10:H10)</f>
        <v>3720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2825.6468742614857</v>
      </c>
      <c r="H11" s="38">
        <f>+N33+N38</f>
        <v>733.59997341023143</v>
      </c>
      <c r="I11" s="11">
        <f t="shared" ref="I11:I12" si="0">+SUM(G11:H11)</f>
        <v>3559.2468476717172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681.35312573851434</v>
      </c>
      <c r="H12" s="20">
        <f>+H10-H11</f>
        <v>-520.59997341023143</v>
      </c>
      <c r="I12" s="20">
        <f t="shared" si="0"/>
        <v>160.75315232828291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9.0200000000000002E-2</v>
      </c>
      <c r="F15" s="16" t="s">
        <v>21</v>
      </c>
      <c r="G15" s="34">
        <f>+IFERROR((G11/$I$11),0)</f>
        <v>0.79388898696640942</v>
      </c>
      <c r="H15" s="34">
        <f>+IFERROR((H11/$I$11),)</f>
        <v>0.20611101303359056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+ROUND(($G$4*C9),0)-1</f>
        <v>34</v>
      </c>
      <c r="D21" s="14">
        <f>+(C21*C3)</f>
        <v>187.35098199999999</v>
      </c>
      <c r="E21" s="14">
        <f>+(D21*$C$15)+D21</f>
        <v>204.25004057639998</v>
      </c>
      <c r="F21" s="14">
        <f>+E21</f>
        <v>204.25004057639998</v>
      </c>
      <c r="G21" s="14">
        <f>+(F21*$C$15)+F21</f>
        <v>222.67339423639126</v>
      </c>
      <c r="H21" s="14">
        <f>+G21</f>
        <v>222.67339423639126</v>
      </c>
      <c r="I21" s="14">
        <f t="shared" ref="I21:I22" si="1">+(H21*$C$15)+H21</f>
        <v>242.75853439651377</v>
      </c>
      <c r="J21" s="14">
        <f>+I21</f>
        <v>242.75853439651377</v>
      </c>
      <c r="K21" s="14">
        <f>+(J21*$C$15)+J21</f>
        <v>264.65535419907928</v>
      </c>
      <c r="L21" s="14">
        <f>+K21</f>
        <v>264.65535419907928</v>
      </c>
      <c r="M21" s="14">
        <f>+(L21*$C$15)+L21</f>
        <v>288.52726714783626</v>
      </c>
      <c r="N21" s="18">
        <f>+SUM(D21:M21)*$N$20</f>
        <v>234.45528959646046</v>
      </c>
      <c r="O21" s="24">
        <f>+SUM(D21:M21)+N21</f>
        <v>2579.0081855610647</v>
      </c>
    </row>
    <row r="22" spans="2:15" ht="12">
      <c r="B22" s="2" t="s">
        <v>47</v>
      </c>
      <c r="C22" s="22">
        <f>+ROUND(($G$4*C10),0)</f>
        <v>8</v>
      </c>
      <c r="D22" s="14">
        <f>+(C22*C4)</f>
        <v>22.805392000000001</v>
      </c>
      <c r="E22" s="14">
        <f>+(D22*$C$15)+D22</f>
        <v>24.862438358400002</v>
      </c>
      <c r="F22" s="14">
        <f t="shared" ref="F22:H24" si="2">+E22</f>
        <v>24.862438358400002</v>
      </c>
      <c r="G22" s="14">
        <f t="shared" ref="G22:G23" si="3">+(F22*$C$15)+F22</f>
        <v>27.105030298327684</v>
      </c>
      <c r="H22" s="14">
        <f t="shared" si="2"/>
        <v>27.105030298327684</v>
      </c>
      <c r="I22" s="14">
        <f t="shared" si="1"/>
        <v>29.549904031236842</v>
      </c>
      <c r="J22" s="18"/>
      <c r="K22" s="18"/>
      <c r="L22" s="18"/>
      <c r="M22" s="18"/>
      <c r="N22" s="18">
        <f>+SUM(D22:I22)*$N$20</f>
        <v>15.629023334469222</v>
      </c>
      <c r="O22" s="24">
        <f>+SUM(D22:I22)+N22</f>
        <v>171.91925667916144</v>
      </c>
    </row>
    <row r="23" spans="2:15" ht="12">
      <c r="B23" s="2" t="s">
        <v>49</v>
      </c>
      <c r="C23" s="22">
        <f>+ROUND(($G$4*C11),0)</f>
        <v>3</v>
      </c>
      <c r="D23" s="14">
        <f>+(C23*C5)</f>
        <v>8.2680900000000008</v>
      </c>
      <c r="E23" s="14">
        <f>+(D23*$C$15)+D23</f>
        <v>9.0138717180000008</v>
      </c>
      <c r="F23" s="14">
        <f t="shared" si="2"/>
        <v>9.0138717180000008</v>
      </c>
      <c r="G23" s="14">
        <f t="shared" si="3"/>
        <v>9.8269229469636006</v>
      </c>
      <c r="H23" s="18"/>
      <c r="I23" s="18"/>
      <c r="J23" s="18"/>
      <c r="K23" s="18"/>
      <c r="L23" s="18"/>
      <c r="M23" s="18"/>
      <c r="N23" s="18">
        <f>+SUM(D23:G23)*$N$20</f>
        <v>3.6122756382963601</v>
      </c>
      <c r="O23" s="24">
        <f>+SUM(D23:G23)+N23</f>
        <v>39.735032021259961</v>
      </c>
    </row>
    <row r="24" spans="2:15" ht="12">
      <c r="B24" s="43" t="s">
        <v>56</v>
      </c>
      <c r="C24" s="22">
        <f>+ROUND(($G$4*C12),0)</f>
        <v>5</v>
      </c>
      <c r="D24" s="14">
        <f>+(C24*C6)</f>
        <v>10</v>
      </c>
      <c r="E24" s="14">
        <f>+(D24*$C$15)+D24</f>
        <v>10.901999999999999</v>
      </c>
      <c r="F24" s="14">
        <f t="shared" si="2"/>
        <v>10.901999999999999</v>
      </c>
      <c r="G24" s="18"/>
      <c r="H24" s="18"/>
      <c r="I24" s="18"/>
      <c r="J24" s="18"/>
      <c r="K24" s="18"/>
      <c r="L24" s="18"/>
      <c r="M24" s="18"/>
      <c r="N24" s="18">
        <f>+SUM(D24:F24)*$N$20</f>
        <v>3.1804000000000006</v>
      </c>
      <c r="O24" s="24">
        <f>+SUM(D24:F24)+N24</f>
        <v>34.984400000000001</v>
      </c>
    </row>
    <row r="25" spans="2:15" ht="12">
      <c r="B25" s="9" t="s">
        <v>15</v>
      </c>
      <c r="C25" s="23">
        <f>+SUM(C21:C24)</f>
        <v>50</v>
      </c>
      <c r="D25" s="8">
        <f>+SUM(D21:D24)</f>
        <v>228.424464</v>
      </c>
      <c r="E25" s="8">
        <f t="shared" ref="E25:M25" si="4">+SUM(E21:E24)</f>
        <v>249.02835065279996</v>
      </c>
      <c r="F25" s="8">
        <f t="shared" si="4"/>
        <v>249.02835065279996</v>
      </c>
      <c r="G25" s="8">
        <f t="shared" si="4"/>
        <v>259.60534748168254</v>
      </c>
      <c r="H25" s="8">
        <f t="shared" si="4"/>
        <v>249.77842453471894</v>
      </c>
      <c r="I25" s="8">
        <f t="shared" si="4"/>
        <v>272.30843842775062</v>
      </c>
      <c r="J25" s="8">
        <f t="shared" si="4"/>
        <v>242.75853439651377</v>
      </c>
      <c r="K25" s="8">
        <f t="shared" si="4"/>
        <v>264.65535419907928</v>
      </c>
      <c r="L25" s="8">
        <f t="shared" si="4"/>
        <v>264.65535419907928</v>
      </c>
      <c r="M25" s="8">
        <f t="shared" si="4"/>
        <v>288.52726714783626</v>
      </c>
      <c r="N25" s="8">
        <f>+SUM(N21:N24)</f>
        <v>256.87698856922606</v>
      </c>
      <c r="O25" s="26">
        <f t="shared" ref="O25" si="5">+SUM(O21:O24)</f>
        <v>2825.6468742614857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34</v>
      </c>
      <c r="D29" s="14">
        <f>+($C$16*C29)</f>
        <v>48.399000000000001</v>
      </c>
      <c r="E29" s="14">
        <f>+(D29*$C$17)+D29</f>
        <v>53.0162646</v>
      </c>
      <c r="F29" s="14">
        <f>+E29</f>
        <v>53.0162646</v>
      </c>
      <c r="G29" s="14">
        <f t="shared" ref="G29:G31" si="6">+(F29*$C$17)+F29</f>
        <v>58.074016242840003</v>
      </c>
      <c r="H29" s="14">
        <f>+G29</f>
        <v>58.074016242840003</v>
      </c>
      <c r="I29" s="14">
        <f t="shared" ref="I29:I30" si="7">+(H29*$C$17)+H29</f>
        <v>63.61427739240694</v>
      </c>
      <c r="J29" s="14">
        <f>+I29</f>
        <v>63.61427739240694</v>
      </c>
      <c r="K29" s="14">
        <f>+(J29*$C$17)+J29</f>
        <v>69.683079455642556</v>
      </c>
      <c r="L29" s="14">
        <f>+K29</f>
        <v>69.683079455642556</v>
      </c>
      <c r="M29" s="14">
        <f>+(L29*$C$17)+L29</f>
        <v>76.330845235710854</v>
      </c>
      <c r="N29" s="24">
        <f>+SUM(D29:M29)</f>
        <v>613.50512061748987</v>
      </c>
    </row>
    <row r="30" spans="2:15" ht="12">
      <c r="B30" s="2" t="s">
        <v>47</v>
      </c>
      <c r="C30" s="22">
        <f t="shared" ref="C30:C32" si="8">+C22</f>
        <v>8</v>
      </c>
      <c r="D30" s="14">
        <f t="shared" ref="D30:D32" si="9">+($C$16*C30)</f>
        <v>11.388</v>
      </c>
      <c r="E30" s="14">
        <f t="shared" ref="E30:E32" si="10">+(D30*$C$17)+D30</f>
        <v>12.474415199999999</v>
      </c>
      <c r="F30" s="14">
        <f t="shared" ref="F30:F32" si="11">+E30</f>
        <v>12.474415199999999</v>
      </c>
      <c r="G30" s="14">
        <f t="shared" si="6"/>
        <v>13.664474410079999</v>
      </c>
      <c r="H30" s="14">
        <f t="shared" ref="H30" si="12">+G30</f>
        <v>13.664474410079999</v>
      </c>
      <c r="I30" s="14">
        <f t="shared" si="7"/>
        <v>14.968065268801631</v>
      </c>
      <c r="J30" s="18"/>
      <c r="K30" s="18"/>
      <c r="L30" s="18"/>
      <c r="M30" s="18"/>
      <c r="N30" s="24">
        <f>+SUM(D30:I30)</f>
        <v>78.633844488961614</v>
      </c>
    </row>
    <row r="31" spans="2:15" ht="12">
      <c r="B31" s="2" t="s">
        <v>49</v>
      </c>
      <c r="C31" s="22">
        <f t="shared" si="8"/>
        <v>3</v>
      </c>
      <c r="D31" s="14">
        <f t="shared" si="9"/>
        <v>4.2705000000000002</v>
      </c>
      <c r="E31" s="14">
        <f t="shared" si="10"/>
        <v>4.6779057000000002</v>
      </c>
      <c r="F31" s="14">
        <f t="shared" si="11"/>
        <v>4.6779057000000002</v>
      </c>
      <c r="G31" s="14">
        <f t="shared" si="6"/>
        <v>5.1241779037799997</v>
      </c>
      <c r="H31" s="18"/>
      <c r="I31" s="18"/>
      <c r="J31" s="18"/>
      <c r="K31" s="18"/>
      <c r="L31" s="18"/>
      <c r="M31" s="18"/>
      <c r="N31" s="24">
        <f>+SUM(D31:G31)</f>
        <v>18.75048930378</v>
      </c>
    </row>
    <row r="32" spans="2:15" ht="12">
      <c r="B32" s="43" t="s">
        <v>56</v>
      </c>
      <c r="C32" s="22">
        <f t="shared" si="8"/>
        <v>5</v>
      </c>
      <c r="D32" s="14">
        <f t="shared" si="9"/>
        <v>7.1174999999999997</v>
      </c>
      <c r="E32" s="14">
        <f t="shared" si="10"/>
        <v>7.7965095</v>
      </c>
      <c r="F32" s="14">
        <f t="shared" si="11"/>
        <v>7.7965095</v>
      </c>
      <c r="G32" s="18"/>
      <c r="H32" s="18"/>
      <c r="I32" s="18"/>
      <c r="J32" s="18"/>
      <c r="K32" s="18"/>
      <c r="L32" s="18"/>
      <c r="M32" s="18"/>
      <c r="N32" s="24">
        <f>+SUM(D32:F32)</f>
        <v>22.710518999999998</v>
      </c>
    </row>
    <row r="33" spans="2:14" ht="12">
      <c r="B33" s="9" t="s">
        <v>15</v>
      </c>
      <c r="C33" s="23">
        <f>+SUM(C29:C32)</f>
        <v>50</v>
      </c>
      <c r="D33" s="8">
        <f>+SUM(D29:D32)</f>
        <v>71.175000000000011</v>
      </c>
      <c r="E33" s="8">
        <f t="shared" ref="E33:N33" si="13">+SUM(E29:E32)</f>
        <v>77.965094999999991</v>
      </c>
      <c r="F33" s="8">
        <f t="shared" si="13"/>
        <v>77.965094999999991</v>
      </c>
      <c r="G33" s="8">
        <f t="shared" si="13"/>
        <v>76.862668556700001</v>
      </c>
      <c r="H33" s="8">
        <f t="shared" si="13"/>
        <v>71.738490652920007</v>
      </c>
      <c r="I33" s="8">
        <f t="shared" si="13"/>
        <v>78.582342661208571</v>
      </c>
      <c r="J33" s="8">
        <f t="shared" si="13"/>
        <v>63.61427739240694</v>
      </c>
      <c r="K33" s="8">
        <f t="shared" si="13"/>
        <v>69.683079455642556</v>
      </c>
      <c r="L33" s="8">
        <f t="shared" si="13"/>
        <v>69.683079455642556</v>
      </c>
      <c r="M33" s="8">
        <f t="shared" si="13"/>
        <v>76.330845235710854</v>
      </c>
      <c r="N33" s="26">
        <f t="shared" si="13"/>
        <v>733.59997341023143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13" priority="1" operator="greaterThan">
      <formula>0</formula>
    </cfRule>
  </conditionalFormatting>
  <conditionalFormatting sqref="G5:I5">
    <cfRule type="cellIs" dxfId="12" priority="5" operator="equal">
      <formula>0</formula>
    </cfRule>
    <cfRule type="cellIs" dxfId="11" priority="6" operator="lessThan">
      <formula>0</formula>
    </cfRule>
    <cfRule type="cellIs" dxfId="10" priority="7" operator="greaterThan">
      <formula>0</formula>
    </cfRule>
  </conditionalFormatting>
  <conditionalFormatting sqref="G12:I12">
    <cfRule type="cellIs" dxfId="9" priority="2" operator="equal">
      <formula>0</formula>
    </cfRule>
    <cfRule type="cellIs" dxfId="8" priority="3" operator="lessThan">
      <formula>0</formula>
    </cfRule>
    <cfRule type="cellIs" dxfId="7" priority="4" operator="greaterThan">
      <formula>0</formula>
    </cfRule>
  </conditionalFormatting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0.59999389629810485"/>
  </sheetPr>
  <dimension ref="B2:O38"/>
  <sheetViews>
    <sheetView zoomScale="80" zoomScaleNormal="80" workbookViewId="0">
      <selection activeCell="E15" sqref="E15"/>
    </sheetView>
  </sheetViews>
  <sheetFormatPr defaultColWidth="11.42578125" defaultRowHeight="11.45"/>
  <cols>
    <col min="1" max="1" width="4" style="1" customWidth="1"/>
    <col min="2" max="2" width="39.5703125" style="1" customWidth="1"/>
    <col min="3" max="3" width="16.85546875" style="3" customWidth="1"/>
    <col min="4" max="15" width="14.42578125" style="1" customWidth="1"/>
    <col min="16" max="16384" width="11.42578125" style="1"/>
  </cols>
  <sheetData>
    <row r="2" spans="2:9" ht="12">
      <c r="B2" s="2" t="s">
        <v>0</v>
      </c>
      <c r="D2" s="7" t="s">
        <v>45</v>
      </c>
      <c r="F2" s="60" t="s">
        <v>46</v>
      </c>
      <c r="G2" s="60"/>
      <c r="H2" s="60"/>
      <c r="I2" s="60"/>
    </row>
    <row r="3" spans="2:9" ht="12">
      <c r="B3" s="12" t="s">
        <v>12</v>
      </c>
      <c r="C3" s="45">
        <f>5710323/1000000</f>
        <v>5.7103229999999998</v>
      </c>
      <c r="D3" s="47">
        <f>+C3+$C$16</f>
        <v>7.1338229999999996</v>
      </c>
      <c r="F3" s="17" t="s">
        <v>4</v>
      </c>
      <c r="G3" s="17" t="s">
        <v>5</v>
      </c>
      <c r="H3" s="17" t="s">
        <v>6</v>
      </c>
      <c r="I3" s="17" t="s">
        <v>7</v>
      </c>
    </row>
    <row r="4" spans="2:9" ht="12">
      <c r="B4" s="12" t="s">
        <v>47</v>
      </c>
      <c r="C4" s="45">
        <f>2950674/1000000</f>
        <v>2.9506739999999998</v>
      </c>
      <c r="D4" s="47">
        <f>+C4+$C$16</f>
        <v>4.374174</v>
      </c>
      <c r="F4" s="39" t="s">
        <v>48</v>
      </c>
      <c r="G4" s="40">
        <v>175</v>
      </c>
      <c r="H4" s="40">
        <v>175</v>
      </c>
      <c r="I4" s="40">
        <f>MAX(G4:H4)</f>
        <v>175</v>
      </c>
    </row>
    <row r="5" spans="2:9" ht="12">
      <c r="B5" s="12" t="s">
        <v>49</v>
      </c>
      <c r="C5" s="45">
        <f>2826030/1000000</f>
        <v>2.8260299999999998</v>
      </c>
      <c r="D5" s="47">
        <f>+C5+$C$16</f>
        <v>4.24953</v>
      </c>
      <c r="F5" s="21" t="s">
        <v>50</v>
      </c>
      <c r="G5" s="46">
        <f>+G4-C25</f>
        <v>0</v>
      </c>
      <c r="H5" s="46">
        <f>+H4-C25-C38</f>
        <v>0</v>
      </c>
      <c r="I5" s="19">
        <f>MAX(G5:H5)</f>
        <v>0</v>
      </c>
    </row>
    <row r="6" spans="2:9" ht="12">
      <c r="B6" s="44" t="s">
        <v>51</v>
      </c>
      <c r="C6" s="45">
        <f>2000000/1000000</f>
        <v>2</v>
      </c>
      <c r="D6" s="47">
        <f>+C6+$C$16</f>
        <v>3.4234999999999998</v>
      </c>
      <c r="E6" s="15"/>
      <c r="F6" s="15"/>
      <c r="G6" s="15"/>
      <c r="H6" s="15"/>
    </row>
    <row r="7" spans="2:9">
      <c r="E7" s="15"/>
      <c r="F7" s="15"/>
      <c r="G7" s="15"/>
    </row>
    <row r="8" spans="2:9" ht="12">
      <c r="B8" s="2" t="s">
        <v>70</v>
      </c>
      <c r="F8" s="60" t="s">
        <v>52</v>
      </c>
      <c r="G8" s="60"/>
      <c r="H8" s="60"/>
      <c r="I8" s="60"/>
    </row>
    <row r="9" spans="2:9" ht="12">
      <c r="B9" s="12" t="s">
        <v>12</v>
      </c>
      <c r="C9" s="10">
        <v>0.7</v>
      </c>
      <c r="F9" s="17" t="s">
        <v>4</v>
      </c>
      <c r="G9" s="17" t="s">
        <v>5</v>
      </c>
      <c r="H9" s="17" t="s">
        <v>6</v>
      </c>
      <c r="I9" s="17" t="s">
        <v>15</v>
      </c>
    </row>
    <row r="10" spans="2:9" ht="12">
      <c r="B10" s="12" t="s">
        <v>47</v>
      </c>
      <c r="C10" s="10">
        <v>0.15</v>
      </c>
      <c r="F10" s="39" t="s">
        <v>53</v>
      </c>
      <c r="G10" s="41">
        <v>9293</v>
      </c>
      <c r="H10" s="41">
        <v>3262</v>
      </c>
      <c r="I10" s="42">
        <f>+SUM(G10:H10)</f>
        <v>12555</v>
      </c>
    </row>
    <row r="11" spans="2:9" ht="12">
      <c r="B11" s="12" t="s">
        <v>49</v>
      </c>
      <c r="C11" s="10">
        <v>0.05</v>
      </c>
      <c r="F11" s="17" t="s">
        <v>21</v>
      </c>
      <c r="G11" s="38">
        <f>+O25</f>
        <v>9932.9086765763677</v>
      </c>
      <c r="H11" s="38">
        <f>+N33+N38</f>
        <v>2594.9700578220468</v>
      </c>
      <c r="I11" s="11">
        <f t="shared" ref="I11:I12" si="0">+SUM(G11:H11)</f>
        <v>12527.878734398415</v>
      </c>
    </row>
    <row r="12" spans="2:9" ht="12">
      <c r="B12" s="44" t="s">
        <v>51</v>
      </c>
      <c r="C12" s="10">
        <v>0.1</v>
      </c>
      <c r="F12" s="21" t="s">
        <v>50</v>
      </c>
      <c r="G12" s="20">
        <f>+G10-G11</f>
        <v>-639.90867657636772</v>
      </c>
      <c r="H12" s="20">
        <f>+H10-H11</f>
        <v>667.02994217795322</v>
      </c>
      <c r="I12" s="20">
        <f t="shared" si="0"/>
        <v>27.121265601585492</v>
      </c>
    </row>
    <row r="14" spans="2:9" s="2" customFormat="1" ht="12">
      <c r="B14" s="2" t="s">
        <v>16</v>
      </c>
      <c r="C14" s="6"/>
      <c r="F14" s="17" t="s">
        <v>4</v>
      </c>
      <c r="G14" s="27" t="s">
        <v>18</v>
      </c>
      <c r="H14" s="27" t="s">
        <v>19</v>
      </c>
      <c r="I14" s="17" t="s">
        <v>15</v>
      </c>
    </row>
    <row r="15" spans="2:9" ht="12">
      <c r="B15" s="12" t="s">
        <v>17</v>
      </c>
      <c r="C15" s="13">
        <v>7.0199999999999999E-2</v>
      </c>
      <c r="F15" s="16" t="s">
        <v>21</v>
      </c>
      <c r="G15" s="34">
        <f>+IFERROR((G11/$I$11),0)</f>
        <v>0.79286436971193619</v>
      </c>
      <c r="H15" s="34">
        <f>+IFERROR((H11/$I$11),)</f>
        <v>0.20713563028806381</v>
      </c>
      <c r="I15" s="34">
        <f>+IFERROR((I11/$I$11),0)</f>
        <v>1</v>
      </c>
    </row>
    <row r="16" spans="2:9">
      <c r="B16" s="12" t="s">
        <v>20</v>
      </c>
      <c r="C16" s="45">
        <f>1423500/1000000</f>
        <v>1.4235</v>
      </c>
    </row>
    <row r="17" spans="2:15">
      <c r="B17" s="12" t="s">
        <v>22</v>
      </c>
      <c r="C17" s="13">
        <v>9.5399999999999999E-2</v>
      </c>
    </row>
    <row r="19" spans="2:15">
      <c r="D19" s="37" t="s">
        <v>23</v>
      </c>
      <c r="E19" s="37" t="s">
        <v>24</v>
      </c>
      <c r="F19" s="37" t="s">
        <v>25</v>
      </c>
      <c r="G19" s="37" t="s">
        <v>26</v>
      </c>
      <c r="H19" s="37" t="s">
        <v>27</v>
      </c>
      <c r="I19" s="37" t="s">
        <v>28</v>
      </c>
      <c r="J19" s="37" t="s">
        <v>29</v>
      </c>
      <c r="K19" s="37" t="s">
        <v>30</v>
      </c>
      <c r="L19" s="37" t="s">
        <v>31</v>
      </c>
      <c r="M19" s="37" t="s">
        <v>32</v>
      </c>
      <c r="N19" s="19" t="s">
        <v>54</v>
      </c>
    </row>
    <row r="20" spans="2:15" ht="12">
      <c r="B20" s="2" t="s">
        <v>55</v>
      </c>
      <c r="C20" s="35" t="s">
        <v>34</v>
      </c>
      <c r="D20" s="35" t="s">
        <v>35</v>
      </c>
      <c r="E20" s="16" t="s">
        <v>36</v>
      </c>
      <c r="F20" s="16" t="s">
        <v>37</v>
      </c>
      <c r="G20" s="16" t="s">
        <v>38</v>
      </c>
      <c r="H20" s="16" t="s">
        <v>39</v>
      </c>
      <c r="I20" s="16" t="s">
        <v>40</v>
      </c>
      <c r="J20" s="16" t="s">
        <v>41</v>
      </c>
      <c r="K20" s="16" t="s">
        <v>42</v>
      </c>
      <c r="L20" s="16" t="s">
        <v>43</v>
      </c>
      <c r="M20" s="16" t="s">
        <v>44</v>
      </c>
      <c r="N20" s="36">
        <v>0.1</v>
      </c>
      <c r="O20" s="36" t="s">
        <v>15</v>
      </c>
    </row>
    <row r="21" spans="2:15" ht="12">
      <c r="B21" s="2" t="s">
        <v>12</v>
      </c>
      <c r="C21" s="22">
        <f>+ROUND(($G$4*C9),0)-1</f>
        <v>122</v>
      </c>
      <c r="D21" s="14">
        <f>+(C21*C3)</f>
        <v>696.65940599999999</v>
      </c>
      <c r="E21" s="14">
        <f>+(D21*$C$15)+D21</f>
        <v>745.56489630119995</v>
      </c>
      <c r="F21" s="14">
        <f>+E21</f>
        <v>745.56489630119995</v>
      </c>
      <c r="G21" s="14">
        <f>+(F21*$C$15)+F21</f>
        <v>797.90355202154421</v>
      </c>
      <c r="H21" s="14">
        <f>+G21</f>
        <v>797.90355202154421</v>
      </c>
      <c r="I21" s="14">
        <f t="shared" ref="I21:I22" si="1">+(H21*$C$15)+H21</f>
        <v>853.9163813734566</v>
      </c>
      <c r="J21" s="14">
        <f>+I21</f>
        <v>853.9163813734566</v>
      </c>
      <c r="K21" s="14">
        <f>+(J21*$C$15)+J21</f>
        <v>913.86131134587322</v>
      </c>
      <c r="L21" s="14">
        <f>+K21</f>
        <v>913.86131134587322</v>
      </c>
      <c r="M21" s="14">
        <f>+(L21*$C$15)+L21</f>
        <v>978.01437540235349</v>
      </c>
      <c r="N21" s="18">
        <f>+SUM(D21:M21)*$N$20</f>
        <v>829.7166063486502</v>
      </c>
      <c r="O21" s="24">
        <f>+SUM(D21:M21)+N21</f>
        <v>9126.8826698351513</v>
      </c>
    </row>
    <row r="22" spans="2:15" ht="12">
      <c r="B22" s="2" t="s">
        <v>47</v>
      </c>
      <c r="C22" s="22">
        <f>+ROUND(($G$4*C10),0)</f>
        <v>26</v>
      </c>
      <c r="D22" s="14">
        <f>+(C22*C4)</f>
        <v>76.717523999999997</v>
      </c>
      <c r="E22" s="14">
        <f>+(D22*$C$15)+D22</f>
        <v>82.1030941848</v>
      </c>
      <c r="F22" s="14">
        <f t="shared" ref="F22:H24" si="2">+E22</f>
        <v>82.1030941848</v>
      </c>
      <c r="G22" s="14">
        <f t="shared" ref="G22:G23" si="3">+(F22*$C$15)+F22</f>
        <v>87.866731396572959</v>
      </c>
      <c r="H22" s="14">
        <f t="shared" si="2"/>
        <v>87.866731396572959</v>
      </c>
      <c r="I22" s="14">
        <f t="shared" si="1"/>
        <v>94.034975940612384</v>
      </c>
      <c r="J22" s="18"/>
      <c r="K22" s="18"/>
      <c r="L22" s="18"/>
      <c r="M22" s="18"/>
      <c r="N22" s="18">
        <f>+SUM(D22:I22)*$N$20</f>
        <v>51.06921511033584</v>
      </c>
      <c r="O22" s="24">
        <f>+SUM(D22:I22)+N22</f>
        <v>561.76136621369415</v>
      </c>
    </row>
    <row r="23" spans="2:15" ht="12">
      <c r="B23" s="2" t="s">
        <v>49</v>
      </c>
      <c r="C23" s="22">
        <f>+ROUND(($G$4*C11),0)</f>
        <v>9</v>
      </c>
      <c r="D23" s="14">
        <f>+(C23*C5)</f>
        <v>25.434269999999998</v>
      </c>
      <c r="E23" s="14">
        <f>+(D23*$C$15)+D23</f>
        <v>27.219755753999998</v>
      </c>
      <c r="F23" s="14">
        <f t="shared" si="2"/>
        <v>27.219755753999998</v>
      </c>
      <c r="G23" s="14">
        <f t="shared" si="3"/>
        <v>29.130582607930798</v>
      </c>
      <c r="H23" s="18"/>
      <c r="I23" s="18"/>
      <c r="J23" s="18"/>
      <c r="K23" s="18"/>
      <c r="L23" s="18"/>
      <c r="M23" s="18"/>
      <c r="N23" s="18">
        <f>+SUM(D23:G23)*$N$20</f>
        <v>10.900436411593081</v>
      </c>
      <c r="O23" s="24">
        <f>+SUM(D23:G23)+N23</f>
        <v>119.90480052752388</v>
      </c>
    </row>
    <row r="24" spans="2:15" ht="12">
      <c r="B24" s="43" t="s">
        <v>56</v>
      </c>
      <c r="C24" s="22">
        <f>+ROUND(($G$4*C12),0)</f>
        <v>18</v>
      </c>
      <c r="D24" s="14">
        <f>+(C24*C6)</f>
        <v>36</v>
      </c>
      <c r="E24" s="14">
        <f>+(D24*$C$15)+D24</f>
        <v>38.527200000000001</v>
      </c>
      <c r="F24" s="14">
        <f t="shared" si="2"/>
        <v>38.527200000000001</v>
      </c>
      <c r="G24" s="18"/>
      <c r="H24" s="18"/>
      <c r="I24" s="18"/>
      <c r="J24" s="18"/>
      <c r="K24" s="18"/>
      <c r="L24" s="18"/>
      <c r="M24" s="18"/>
      <c r="N24" s="18">
        <f>+SUM(D24:F24)*$N$20</f>
        <v>11.305439999999999</v>
      </c>
      <c r="O24" s="24">
        <f>+SUM(D24:F24)+N24</f>
        <v>124.35983999999999</v>
      </c>
    </row>
    <row r="25" spans="2:15" ht="12">
      <c r="B25" s="9" t="s">
        <v>15</v>
      </c>
      <c r="C25" s="23">
        <f>+SUM(C21:C24)</f>
        <v>175</v>
      </c>
      <c r="D25" s="8">
        <f>+SUM(D21:D24)</f>
        <v>834.81119999999999</v>
      </c>
      <c r="E25" s="8">
        <f t="shared" ref="E25:M25" si="4">+SUM(E21:E24)</f>
        <v>893.41494623999995</v>
      </c>
      <c r="F25" s="8">
        <f t="shared" si="4"/>
        <v>893.41494623999995</v>
      </c>
      <c r="G25" s="8">
        <f t="shared" si="4"/>
        <v>914.90086602604799</v>
      </c>
      <c r="H25" s="8">
        <f t="shared" si="4"/>
        <v>885.77028341811717</v>
      </c>
      <c r="I25" s="8">
        <f t="shared" si="4"/>
        <v>947.95135731406901</v>
      </c>
      <c r="J25" s="8">
        <f t="shared" si="4"/>
        <v>853.9163813734566</v>
      </c>
      <c r="K25" s="8">
        <f t="shared" si="4"/>
        <v>913.86131134587322</v>
      </c>
      <c r="L25" s="8">
        <f t="shared" si="4"/>
        <v>913.86131134587322</v>
      </c>
      <c r="M25" s="8">
        <f t="shared" si="4"/>
        <v>978.01437540235349</v>
      </c>
      <c r="N25" s="8">
        <f>+SUM(N21:N24)</f>
        <v>902.99169787057906</v>
      </c>
      <c r="O25" s="26">
        <f t="shared" ref="O25" si="5">+SUM(O21:O24)</f>
        <v>9932.9086765763677</v>
      </c>
    </row>
    <row r="26" spans="2:15" ht="12">
      <c r="B26" s="7"/>
      <c r="C26" s="2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2:15" s="29" customFormat="1" ht="10.15">
      <c r="C27" s="30"/>
      <c r="D27" s="37" t="s">
        <v>23</v>
      </c>
      <c r="E27" s="37" t="s">
        <v>24</v>
      </c>
      <c r="F27" s="37" t="s">
        <v>25</v>
      </c>
      <c r="G27" s="37" t="s">
        <v>26</v>
      </c>
      <c r="H27" s="37" t="s">
        <v>27</v>
      </c>
      <c r="I27" s="37" t="s">
        <v>28</v>
      </c>
      <c r="J27" s="37" t="s">
        <v>29</v>
      </c>
      <c r="K27" s="37" t="s">
        <v>30</v>
      </c>
      <c r="L27" s="37" t="s">
        <v>31</v>
      </c>
      <c r="M27" s="37" t="s">
        <v>32</v>
      </c>
    </row>
    <row r="28" spans="2:15" ht="12">
      <c r="B28" s="16" t="s">
        <v>57</v>
      </c>
      <c r="C28" s="35" t="s">
        <v>34</v>
      </c>
      <c r="D28" s="35" t="s">
        <v>35</v>
      </c>
      <c r="E28" s="16" t="s">
        <v>36</v>
      </c>
      <c r="F28" s="16" t="s">
        <v>37</v>
      </c>
      <c r="G28" s="16" t="s">
        <v>38</v>
      </c>
      <c r="H28" s="16" t="s">
        <v>39</v>
      </c>
      <c r="I28" s="16" t="s">
        <v>40</v>
      </c>
      <c r="J28" s="16" t="s">
        <v>41</v>
      </c>
      <c r="K28" s="16" t="s">
        <v>42</v>
      </c>
      <c r="L28" s="16" t="s">
        <v>43</v>
      </c>
      <c r="M28" s="16" t="s">
        <v>44</v>
      </c>
      <c r="N28" s="36" t="s">
        <v>15</v>
      </c>
    </row>
    <row r="29" spans="2:15" ht="12">
      <c r="B29" s="2" t="s">
        <v>12</v>
      </c>
      <c r="C29" s="22">
        <f>+C21</f>
        <v>122</v>
      </c>
      <c r="D29" s="14">
        <f>+($C$16*C29)</f>
        <v>173.667</v>
      </c>
      <c r="E29" s="14">
        <f>+(D29*$C$17)+D29</f>
        <v>190.23483179999999</v>
      </c>
      <c r="F29" s="14">
        <f>+E29</f>
        <v>190.23483179999999</v>
      </c>
      <c r="G29" s="14">
        <f t="shared" ref="G29:G31" si="6">+(F29*$C$17)+F29</f>
        <v>208.38323475371999</v>
      </c>
      <c r="H29" s="14">
        <f>+G29</f>
        <v>208.38323475371999</v>
      </c>
      <c r="I29" s="14">
        <f t="shared" ref="I29:I30" si="7">+(H29*$C$17)+H29</f>
        <v>228.26299534922487</v>
      </c>
      <c r="J29" s="14">
        <f>+I29</f>
        <v>228.26299534922487</v>
      </c>
      <c r="K29" s="14">
        <f>+(J29*$C$17)+J29</f>
        <v>250.03928510554093</v>
      </c>
      <c r="L29" s="14">
        <f>+K29</f>
        <v>250.03928510554093</v>
      </c>
      <c r="M29" s="14">
        <f>+(L29*$C$17)+L29</f>
        <v>273.89303290460953</v>
      </c>
      <c r="N29" s="24">
        <f>+SUM(D29:M29)</f>
        <v>2201.4007269215813</v>
      </c>
    </row>
    <row r="30" spans="2:15" ht="12">
      <c r="B30" s="2" t="s">
        <v>47</v>
      </c>
      <c r="C30" s="22">
        <f t="shared" ref="C30:C32" si="8">+C22</f>
        <v>26</v>
      </c>
      <c r="D30" s="14">
        <f t="shared" ref="D30:D32" si="9">+($C$16*C30)</f>
        <v>37.011000000000003</v>
      </c>
      <c r="E30" s="14">
        <f t="shared" ref="E30:E32" si="10">+(D30*$C$17)+D30</f>
        <v>40.541849400000004</v>
      </c>
      <c r="F30" s="14">
        <f t="shared" ref="F30:F32" si="11">+E30</f>
        <v>40.541849400000004</v>
      </c>
      <c r="G30" s="14">
        <f t="shared" si="6"/>
        <v>44.409541832760006</v>
      </c>
      <c r="H30" s="14">
        <f t="shared" ref="H30" si="12">+G30</f>
        <v>44.409541832760006</v>
      </c>
      <c r="I30" s="14">
        <f t="shared" si="7"/>
        <v>48.646212123605309</v>
      </c>
      <c r="J30" s="18"/>
      <c r="K30" s="18"/>
      <c r="L30" s="18"/>
      <c r="M30" s="18"/>
      <c r="N30" s="24">
        <f>+SUM(D30:I30)</f>
        <v>255.55999458912532</v>
      </c>
    </row>
    <row r="31" spans="2:15" ht="12">
      <c r="B31" s="2" t="s">
        <v>49</v>
      </c>
      <c r="C31" s="22">
        <f t="shared" si="8"/>
        <v>9</v>
      </c>
      <c r="D31" s="14">
        <f t="shared" si="9"/>
        <v>12.811500000000001</v>
      </c>
      <c r="E31" s="14">
        <f t="shared" si="10"/>
        <v>14.0337171</v>
      </c>
      <c r="F31" s="14">
        <f t="shared" si="11"/>
        <v>14.0337171</v>
      </c>
      <c r="G31" s="14">
        <f t="shared" si="6"/>
        <v>15.372533711340001</v>
      </c>
      <c r="H31" s="18"/>
      <c r="I31" s="18"/>
      <c r="J31" s="18"/>
      <c r="K31" s="18"/>
      <c r="L31" s="18"/>
      <c r="M31" s="18"/>
      <c r="N31" s="24">
        <f>+SUM(D31:G31)</f>
        <v>56.251467911340001</v>
      </c>
    </row>
    <row r="32" spans="2:15" ht="12">
      <c r="B32" s="43" t="s">
        <v>56</v>
      </c>
      <c r="C32" s="22">
        <f t="shared" si="8"/>
        <v>18</v>
      </c>
      <c r="D32" s="14">
        <f t="shared" si="9"/>
        <v>25.623000000000001</v>
      </c>
      <c r="E32" s="14">
        <f t="shared" si="10"/>
        <v>28.067434200000001</v>
      </c>
      <c r="F32" s="14">
        <f t="shared" si="11"/>
        <v>28.067434200000001</v>
      </c>
      <c r="G32" s="18"/>
      <c r="H32" s="18"/>
      <c r="I32" s="18"/>
      <c r="J32" s="18"/>
      <c r="K32" s="18"/>
      <c r="L32" s="18"/>
      <c r="M32" s="18"/>
      <c r="N32" s="24">
        <f>+SUM(D32:F32)</f>
        <v>81.757868400000007</v>
      </c>
    </row>
    <row r="33" spans="2:14" ht="12">
      <c r="B33" s="9" t="s">
        <v>15</v>
      </c>
      <c r="C33" s="23">
        <f>+SUM(C29:C32)</f>
        <v>175</v>
      </c>
      <c r="D33" s="8">
        <f>+SUM(D29:D32)</f>
        <v>249.11249999999998</v>
      </c>
      <c r="E33" s="8">
        <f t="shared" ref="E33:N33" si="13">+SUM(E29:E32)</f>
        <v>272.87783249999995</v>
      </c>
      <c r="F33" s="8">
        <f t="shared" si="13"/>
        <v>272.87783249999995</v>
      </c>
      <c r="G33" s="8">
        <f t="shared" si="13"/>
        <v>268.16531029781999</v>
      </c>
      <c r="H33" s="8">
        <f t="shared" si="13"/>
        <v>252.79277658647999</v>
      </c>
      <c r="I33" s="8">
        <f t="shared" si="13"/>
        <v>276.90920747283019</v>
      </c>
      <c r="J33" s="8">
        <f t="shared" si="13"/>
        <v>228.26299534922487</v>
      </c>
      <c r="K33" s="8">
        <f t="shared" si="13"/>
        <v>250.03928510554093</v>
      </c>
      <c r="L33" s="8">
        <f t="shared" si="13"/>
        <v>250.03928510554093</v>
      </c>
      <c r="M33" s="8">
        <f t="shared" si="13"/>
        <v>273.89303290460953</v>
      </c>
      <c r="N33" s="26">
        <f t="shared" si="13"/>
        <v>2594.9700578220468</v>
      </c>
    </row>
    <row r="35" spans="2:14">
      <c r="D35" s="37" t="s">
        <v>23</v>
      </c>
      <c r="E35" s="37" t="s">
        <v>24</v>
      </c>
      <c r="F35" s="37" t="s">
        <v>25</v>
      </c>
      <c r="G35" s="37" t="s">
        <v>26</v>
      </c>
      <c r="H35" s="37" t="s">
        <v>27</v>
      </c>
      <c r="I35" s="37" t="s">
        <v>28</v>
      </c>
      <c r="J35" s="37" t="s">
        <v>29</v>
      </c>
      <c r="K35" s="37" t="s">
        <v>30</v>
      </c>
      <c r="L35" s="37" t="s">
        <v>31</v>
      </c>
      <c r="M35" s="37" t="s">
        <v>32</v>
      </c>
    </row>
    <row r="36" spans="2:14" ht="12">
      <c r="B36" s="2" t="s">
        <v>58</v>
      </c>
      <c r="C36" s="35" t="s">
        <v>34</v>
      </c>
      <c r="D36" s="35" t="s">
        <v>35</v>
      </c>
      <c r="E36" s="16" t="s">
        <v>36</v>
      </c>
      <c r="F36" s="16" t="s">
        <v>37</v>
      </c>
      <c r="G36" s="16" t="s">
        <v>38</v>
      </c>
      <c r="H36" s="16" t="s">
        <v>39</v>
      </c>
      <c r="I36" s="16" t="s">
        <v>40</v>
      </c>
      <c r="J36" s="16" t="s">
        <v>41</v>
      </c>
      <c r="K36" s="16" t="s">
        <v>42</v>
      </c>
      <c r="L36" s="16" t="s">
        <v>43</v>
      </c>
      <c r="M36" s="16" t="s">
        <v>44</v>
      </c>
      <c r="N36" s="36" t="s">
        <v>15</v>
      </c>
    </row>
    <row r="37" spans="2:14" ht="12">
      <c r="B37" s="1" t="s">
        <v>12</v>
      </c>
      <c r="C37" s="22">
        <f>+(H4-C25)</f>
        <v>0</v>
      </c>
      <c r="D37" s="14">
        <f>+($C$16*C37)</f>
        <v>0</v>
      </c>
      <c r="E37" s="14">
        <f>+(D37*$C$17)+D37</f>
        <v>0</v>
      </c>
      <c r="F37" s="14">
        <f>+E37</f>
        <v>0</v>
      </c>
      <c r="G37" s="14">
        <f>+(F37*$C$17)+F37</f>
        <v>0</v>
      </c>
      <c r="H37" s="14">
        <f>+G37</f>
        <v>0</v>
      </c>
      <c r="I37" s="14">
        <f>+(H37*$C$17)+H37</f>
        <v>0</v>
      </c>
      <c r="J37" s="14">
        <f>+I37</f>
        <v>0</v>
      </c>
      <c r="K37" s="14">
        <f>+(J37*$C$17)+J37</f>
        <v>0</v>
      </c>
      <c r="L37" s="14">
        <f>+K37</f>
        <v>0</v>
      </c>
      <c r="M37" s="14">
        <f>+(L37*$C$17)+L37</f>
        <v>0</v>
      </c>
      <c r="N37" s="24">
        <f>+SUM(D37:M37)</f>
        <v>0</v>
      </c>
    </row>
    <row r="38" spans="2:14" ht="12">
      <c r="B38" s="9" t="s">
        <v>15</v>
      </c>
      <c r="C38" s="23">
        <f>+SUM(C37)</f>
        <v>0</v>
      </c>
      <c r="D38" s="8">
        <f>+SUM(D37)</f>
        <v>0</v>
      </c>
      <c r="E38" s="8">
        <f t="shared" ref="E38:N38" si="14">+SUM(E37)</f>
        <v>0</v>
      </c>
      <c r="F38" s="8">
        <f t="shared" si="14"/>
        <v>0</v>
      </c>
      <c r="G38" s="8">
        <f t="shared" si="14"/>
        <v>0</v>
      </c>
      <c r="H38" s="8">
        <f t="shared" si="14"/>
        <v>0</v>
      </c>
      <c r="I38" s="8">
        <f t="shared" si="14"/>
        <v>0</v>
      </c>
      <c r="J38" s="8">
        <f t="shared" si="14"/>
        <v>0</v>
      </c>
      <c r="K38" s="8">
        <f t="shared" si="14"/>
        <v>0</v>
      </c>
      <c r="L38" s="8">
        <f t="shared" si="14"/>
        <v>0</v>
      </c>
      <c r="M38" s="8">
        <f t="shared" si="14"/>
        <v>0</v>
      </c>
      <c r="N38" s="26">
        <f t="shared" si="14"/>
        <v>0</v>
      </c>
    </row>
  </sheetData>
  <mergeCells count="2">
    <mergeCell ref="F2:I2"/>
    <mergeCell ref="F8:I8"/>
  </mergeCells>
  <conditionalFormatting sqref="F12:I12">
    <cfRule type="cellIs" dxfId="6" priority="1" operator="greaterThan">
      <formula>0</formula>
    </cfRule>
  </conditionalFormatting>
  <conditionalFormatting sqref="G5:I5">
    <cfRule type="cellIs" dxfId="5" priority="5" operator="equal">
      <formula>0</formula>
    </cfRule>
    <cfRule type="cellIs" dxfId="4" priority="6" operator="lessThan">
      <formula>0</formula>
    </cfRule>
    <cfRule type="cellIs" dxfId="3" priority="7" operator="greaterThan">
      <formula>0</formula>
    </cfRule>
  </conditionalFormatting>
  <conditionalFormatting sqref="G12:I12">
    <cfRule type="cellIs" dxfId="2" priority="2" operator="equal">
      <formula>0</formula>
    </cfRule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Ubadel Jose Ortega Gonzalez</dc:creator>
  <cp:keywords/>
  <dc:description/>
  <cp:lastModifiedBy>lina caro</cp:lastModifiedBy>
  <cp:revision/>
  <dcterms:created xsi:type="dcterms:W3CDTF">2025-01-29T13:53:10Z</dcterms:created>
  <dcterms:modified xsi:type="dcterms:W3CDTF">2025-02-27T19:25:29Z</dcterms:modified>
  <cp:category/>
  <cp:contentStatus/>
</cp:coreProperties>
</file>